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1.19" sheetId="1" r:id="rId1"/>
  </sheets>
  <calcPr calcId="145621"/>
</workbook>
</file>

<file path=xl/calcChain.xml><?xml version="1.0" encoding="utf-8"?>
<calcChain xmlns="http://schemas.openxmlformats.org/spreadsheetml/2006/main">
  <c r="C7" i="1" l="1"/>
  <c r="F8" i="1"/>
  <c r="F9" i="1"/>
  <c r="E8" i="1"/>
  <c r="E9" i="1"/>
  <c r="D9" i="1"/>
  <c r="D8" i="1"/>
  <c r="C8" i="1"/>
  <c r="C9" i="1"/>
  <c r="F11" i="1"/>
  <c r="F10" i="1" s="1"/>
  <c r="E11" i="1"/>
  <c r="E10" i="1" s="1"/>
  <c r="D10" i="1"/>
  <c r="C10" i="1"/>
  <c r="D44" i="1" l="1"/>
  <c r="D45" i="1"/>
  <c r="C45" i="1" l="1"/>
  <c r="C41" i="1"/>
  <c r="C42" i="1"/>
  <c r="C44" i="1"/>
  <c r="D35" i="1"/>
  <c r="D36" i="1"/>
  <c r="C36" i="1"/>
  <c r="C39" i="1"/>
  <c r="C38" i="1" s="1"/>
  <c r="C35" i="1" s="1"/>
  <c r="C34" i="1" l="1"/>
  <c r="F36" i="1"/>
  <c r="E36" i="1"/>
  <c r="F35" i="1"/>
  <c r="E35" i="1" l="1"/>
  <c r="F44" i="1"/>
  <c r="F40" i="1"/>
  <c r="D42" i="1" l="1"/>
  <c r="D39" i="1"/>
  <c r="E40" i="1"/>
  <c r="E44" i="1"/>
  <c r="D28" i="1"/>
  <c r="C24" i="1"/>
  <c r="D38" i="1" l="1"/>
  <c r="F38" i="1" s="1"/>
  <c r="F39" i="1"/>
  <c r="E42" i="1"/>
  <c r="F43" i="1"/>
  <c r="D41" i="1"/>
  <c r="D34" i="1" s="1"/>
  <c r="D7" i="1" s="1"/>
  <c r="E43" i="1"/>
  <c r="E39" i="1"/>
  <c r="E58" i="1"/>
  <c r="C20" i="1"/>
  <c r="D24" i="1"/>
  <c r="D20" i="1" s="1"/>
  <c r="E38" i="1" l="1"/>
  <c r="D37" i="1"/>
  <c r="F37" i="1" s="1"/>
  <c r="F42" i="1"/>
  <c r="D56" i="1"/>
  <c r="C56" i="1"/>
  <c r="F58" i="1"/>
  <c r="E41" i="1" l="1"/>
  <c r="E37" i="1"/>
  <c r="F41" i="1"/>
  <c r="C15" i="1"/>
  <c r="D15" i="1"/>
  <c r="D13" i="1" s="1"/>
  <c r="E16" i="1"/>
  <c r="F16" i="1"/>
  <c r="E17" i="1"/>
  <c r="F17" i="1"/>
  <c r="E18" i="1"/>
  <c r="F18" i="1"/>
  <c r="E19" i="1"/>
  <c r="F19" i="1"/>
  <c r="C21" i="1"/>
  <c r="D21" i="1"/>
  <c r="E22" i="1"/>
  <c r="E21" i="1" s="1"/>
  <c r="F22" i="1"/>
  <c r="F21" i="1" s="1"/>
  <c r="E23" i="1"/>
  <c r="E24" i="1"/>
  <c r="F24" i="1"/>
  <c r="E25" i="1"/>
  <c r="F25" i="1"/>
  <c r="E27" i="1"/>
  <c r="F27" i="1"/>
  <c r="C28" i="1"/>
  <c r="E29" i="1"/>
  <c r="F29" i="1"/>
  <c r="E30" i="1"/>
  <c r="F30" i="1"/>
  <c r="C31" i="1"/>
  <c r="D31" i="1"/>
  <c r="E32" i="1"/>
  <c r="F32" i="1"/>
  <c r="E33" i="1"/>
  <c r="F33" i="1"/>
  <c r="C49" i="1"/>
  <c r="D49" i="1"/>
  <c r="E50" i="1"/>
  <c r="F50" i="1"/>
  <c r="E51" i="1"/>
  <c r="F51" i="1"/>
  <c r="C52" i="1"/>
  <c r="D52" i="1"/>
  <c r="E53" i="1"/>
  <c r="F53" i="1"/>
  <c r="C54" i="1"/>
  <c r="D54" i="1"/>
  <c r="E55" i="1"/>
  <c r="F55" i="1"/>
  <c r="E56" i="1"/>
  <c r="E57" i="1"/>
  <c r="F57" i="1"/>
  <c r="E59" i="1"/>
  <c r="F59" i="1"/>
  <c r="E46" i="1" l="1"/>
  <c r="D48" i="1"/>
  <c r="D47" i="1" s="1"/>
  <c r="C48" i="1"/>
  <c r="C47" i="1" s="1"/>
  <c r="E54" i="1"/>
  <c r="E31" i="1"/>
  <c r="F46" i="1"/>
  <c r="E49" i="1"/>
  <c r="F28" i="1"/>
  <c r="F20" i="1"/>
  <c r="F15" i="1"/>
  <c r="E52" i="1"/>
  <c r="D26" i="1"/>
  <c r="C26" i="1"/>
  <c r="E15" i="1"/>
  <c r="F54" i="1"/>
  <c r="F31" i="1"/>
  <c r="F56" i="1"/>
  <c r="F52" i="1"/>
  <c r="E28" i="1"/>
  <c r="E20" i="1"/>
  <c r="D12" i="1"/>
  <c r="F49" i="1"/>
  <c r="C13" i="1"/>
  <c r="C12" i="1" s="1"/>
  <c r="C60" i="1" l="1"/>
  <c r="D60" i="1"/>
  <c r="E34" i="1"/>
  <c r="F34" i="1"/>
  <c r="E26" i="1"/>
  <c r="E13" i="1"/>
  <c r="F48" i="1"/>
  <c r="E48" i="1"/>
  <c r="F26" i="1"/>
  <c r="F13" i="1"/>
  <c r="E12" i="1"/>
  <c r="F47" i="1"/>
  <c r="E47" i="1"/>
  <c r="F12" i="1" l="1"/>
  <c r="F7" i="1" s="1"/>
  <c r="F61" i="1" l="1"/>
  <c r="E60" i="1"/>
  <c r="E7" i="1"/>
</calcChain>
</file>

<file path=xl/sharedStrings.xml><?xml version="1.0" encoding="utf-8"?>
<sst xmlns="http://schemas.openxmlformats.org/spreadsheetml/2006/main" count="120" uniqueCount="118">
  <si>
    <t>Налог на доходы физических лиц с доходов, полученных в виде дивидендов от долевого участия в деятельности организаций</t>
  </si>
  <si>
    <t>182 1 01 02010 01 0000 110</t>
  </si>
  <si>
    <t>182 1 01 02000 01 0000 110</t>
  </si>
  <si>
    <t>Налог на доход физических лиц</t>
  </si>
  <si>
    <t>Наименование налогов и сборов</t>
  </si>
  <si>
    <t>КБК</t>
  </si>
  <si>
    <t>Налоги на совокупный доход</t>
  </si>
  <si>
    <t>Налог, взимаемый с налогоплательщиков, выбравших в качестве обьекта налогообложения доходы</t>
  </si>
  <si>
    <t>182 1 05 00000 00 0000 000</t>
  </si>
  <si>
    <t>182 1 05 01010 10 0000 000</t>
  </si>
  <si>
    <t>182 1 05 01020 10 0000 000</t>
  </si>
  <si>
    <t>Налог, взимаемый с налогоплательщиков, выбравших в качестве обьекта налогообложения доходы, уменьшанные на величину расходов.</t>
  </si>
  <si>
    <t>Единый сельскохозяйственный налог</t>
  </si>
  <si>
    <t>182 1 05 01000 00 0000 110</t>
  </si>
  <si>
    <t>Налог, взимаемый в связи с применением упрощенной системы налогообложения</t>
  </si>
  <si>
    <t>Налоги на имущество</t>
  </si>
  <si>
    <t>182 1 06 00000 00 0000 000</t>
  </si>
  <si>
    <t>Налог на имущество физических лиц, взимаемый по ставкам применяемым к обьектам налогообложения расположенным в границах поселений</t>
  </si>
  <si>
    <t>182 1 06 01030 10 0000 110</t>
  </si>
  <si>
    <t>Земельный налог</t>
  </si>
  <si>
    <t>182 1 06 06000 00 0000 110</t>
  </si>
  <si>
    <t>Земельный налог,взимаемый по ставкам, установленным в соответствии с подпунктом 1 пункта 1 ст.394 НК РФ и применяемым к обьектам налогообложения, расположенным в границах поселений</t>
  </si>
  <si>
    <t>Земельный налог,взимаемый по ставкам, установленным в соответствии с подпунктом 2 пункта 1 ст.394 НК РФ и применяемым к обьектам налогообложения, расположенным в границах поселений</t>
  </si>
  <si>
    <t>182 1 01 02022 01 0000 110</t>
  </si>
  <si>
    <t>182 1 01 02020 01 0000 110</t>
  </si>
  <si>
    <t>Налог на доходы физических лиц с доходов, облагаемых по налоговой ставке, установленной пунктом 1 ст.224 НК РФ</t>
  </si>
  <si>
    <t>Доходы</t>
  </si>
  <si>
    <t>Налоги на прибыль, доходы</t>
  </si>
  <si>
    <t>000 1 01 00000 00 0000 000</t>
  </si>
  <si>
    <t>000 1 00 00000 00 0000 000</t>
  </si>
  <si>
    <t xml:space="preserve">                                              администрации МО "Успенский сельсовет"</t>
  </si>
  <si>
    <t>Транспортный налог</t>
  </si>
  <si>
    <t>Транспортный налог с организаций</t>
  </si>
  <si>
    <t>182 1 06 04011 02 1000 110</t>
  </si>
  <si>
    <t>Транспортный налог с физических лиц</t>
  </si>
  <si>
    <t>182 1 06 04000 02 0000 110</t>
  </si>
  <si>
    <t>Утверждено</t>
  </si>
  <si>
    <t>Исполнено</t>
  </si>
  <si>
    <t>Неиспользованные назначения</t>
  </si>
  <si>
    <t>Налог на доходы физических лиц с доходов, облагаемых  по налоговой ставке, установленной п.1ст.224 НК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</t>
  </si>
  <si>
    <t>Налог на доходы физических лиц с доходов, облагаемых  по налоговой ставке, установленной п.1ст.224 НК РФ,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</t>
  </si>
  <si>
    <t>% исполнения</t>
  </si>
  <si>
    <t>182 1 01 02030 01 0000 110</t>
  </si>
  <si>
    <t>182 1 01 02040 01 0000 110</t>
  </si>
  <si>
    <t>Налог на доходы физ.лиц с доходов ,полученных физическими лицами ,не являющимися резидентами РФ</t>
  </si>
  <si>
    <t>Налог на доходы физических лиц с доходов ,полученных в виде выигрышей и призов в проводимых конкурсах ,играх и других мероприятиях в целях рекламы товаров ,работ ,услуг % доходов по вкладам банков ,в виде материальной выгоды от экономии на % при получении заемных(кредитных )средств</t>
  </si>
  <si>
    <t>182 1 05 03000 01 0000 000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</si>
  <si>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</si>
  <si>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</si>
  <si>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</si>
  <si>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Дотация на поддержку мер по обеспечению сбалансированности бюджета</t>
  </si>
  <si>
    <t>Субвенции от других бюджетов бюджетной системы Российской Федерации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</si>
  <si>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</si>
  <si>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>400 2 00 00000 00 0000 000</t>
  </si>
  <si>
    <t>400 2 02 00000 00 0000 000</t>
  </si>
  <si>
    <t>Межбюджетные трансферты, передаваемые бюджетам муниципальных поселений для компенсации дополнительных расходов, возникших в результате решений, принятых органами власти других уровней</t>
  </si>
  <si>
    <t>Прочие безвозмездные поступления</t>
  </si>
  <si>
    <t>ИТОГО</t>
  </si>
  <si>
    <t xml:space="preserve">                                             Исполнение доходной части бюджета </t>
  </si>
  <si>
    <t>т.руб.</t>
  </si>
  <si>
    <t>182 1 01 02010 01 1000 110</t>
  </si>
  <si>
    <t>182 1 05 03010 01 1000 000</t>
  </si>
  <si>
    <t>400 1 16 90050 10 0000 140</t>
  </si>
  <si>
    <t>Субсидии бюджетам бюджетной системы РФ (межбюджетные субсидии)</t>
  </si>
  <si>
    <t xml:space="preserve">  ШТРАФЫ, САНКЦИИ, ВОЗМЕЩЕНИЕ УЩЕРБА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</si>
  <si>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</si>
  <si>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</si>
  <si>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>400 1 16 00000 00 0000 000</t>
  </si>
  <si>
    <t>Верно</t>
  </si>
  <si>
    <t>182 1 06 06033 10 0000 110</t>
  </si>
  <si>
    <t>182 1 06 06043 10 0000 110</t>
  </si>
  <si>
    <t xml:space="preserve">Приложение №1  </t>
  </si>
  <si>
    <t xml:space="preserve">400 1 00 00000 00 0000 000 </t>
  </si>
  <si>
    <t>НАЛОГОВЫЕ И НЕНАЛОГОВЫЕ ДОХОДЫ</t>
  </si>
  <si>
    <t>400 1 14 00000 00 0000 000</t>
  </si>
  <si>
    <t xml:space="preserve">Прочие межбюджетные трансферты, передаваемые бюджетам сельских поселений </t>
  </si>
  <si>
    <t>Прочие субсидии бюджетамсельских  поселений</t>
  </si>
  <si>
    <t>Дотации бюджетам сельских поселений на выравнивание уровня бюджетной обеспеченности</t>
  </si>
  <si>
    <t xml:space="preserve"> Иные межбюджетные трансферты</t>
  </si>
  <si>
    <t xml:space="preserve">  Прочие неналоговые доходы</t>
  </si>
  <si>
    <t xml:space="preserve">  Прочие неналоговые доходы бюджетов сельских поселений</t>
  </si>
  <si>
    <t>400 1 17 05000 00 0000 180</t>
  </si>
  <si>
    <t>400 1 17 05050 10 0000 180</t>
  </si>
  <si>
    <t xml:space="preserve">к постановлению администрации </t>
  </si>
  <si>
    <t xml:space="preserve">  ДОХОДЫ ОТ ПРОДАЖИ МАТЕРИАЛЬНЫХ И НЕМАТЕРИАЛЬНЫХ АКТИВОВ</t>
  </si>
  <si>
    <t xml:space="preserve">  Доходы от продажи квартир</t>
  </si>
  <si>
    <t xml:space="preserve">  Доходы от продажи квартир, находящихся в собственности сельских поселений</t>
  </si>
  <si>
    <t>400 1 14 01000 00 0000 410</t>
  </si>
  <si>
    <t>400 1 14 01050 10 0000 410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</si>
  <si>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</si>
  <si>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</si>
  <si>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</si>
  <si>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400 1 14 06000 00 0000 430</t>
  </si>
  <si>
    <t>400 1 14 06020 00 0000 430</t>
  </si>
  <si>
    <t>400 1 14 06025 10 0000 430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</si>
  <si>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</si>
  <si>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 ПРОЧИЕ НЕНАЛОГОВЫЕ ДОХОДЫ</t>
  </si>
  <si>
    <t>400 1 17 00000 00 0000 000</t>
  </si>
  <si>
    <t>400 2 02 10000 00 0000 150</t>
  </si>
  <si>
    <t>400 2 02 15001 10 0000 150</t>
  </si>
  <si>
    <t>400 2 02 01003 10 0000 150</t>
  </si>
  <si>
    <t>400 2 02 02000 00 0000 150</t>
  </si>
  <si>
    <t>400 2 02 02999 10 0000 150</t>
  </si>
  <si>
    <t>400 2 02 30000 00 0000 150</t>
  </si>
  <si>
    <t>400 2 02 35118 10 0000 150</t>
  </si>
  <si>
    <t>400 2 02 40000 00 0000 150</t>
  </si>
  <si>
    <t>400 2 02 04012 10 0000 150</t>
  </si>
  <si>
    <t>400 2 02 49999 10 0000 150</t>
  </si>
  <si>
    <t>400 2 07 05000 10 0000 150</t>
  </si>
  <si>
    <t xml:space="preserve">                                                                     за   1 кполугодие 2019года</t>
  </si>
  <si>
    <t>МО "Успенский сельсовет" №  55    от    24.07.2019г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</si>
  <si>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</si>
  <si>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</si>
  <si>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161 1 16 00000 00 0000 000</t>
  </si>
  <si>
    <t>161 1 16 33000 00 0000 140</t>
  </si>
  <si>
    <t>161 1 16 33050 10 0000 140</t>
  </si>
  <si>
    <t xml:space="preserve">  НАЛОГОВЫЕ И НЕНАЛОГОВЫЕ ДОХОДЫ</t>
  </si>
  <si>
    <t>161 1 00 00000 00 0000 000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</si>
</sst>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"/>
    <numFmt numFmtId="166" formatCode="0.0"/>
    <numFmt numFmtId="167" formatCode="0.00000"/>
    <numFmt numFmtId="168" formatCode="#,##0.00000"/>
  </numFmts>
  <fonts count="10" x14ac:knownFonts="1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8" fillId="0" borderId="12">
      <alignment horizontal="left" wrapText="1" indent="2"/>
    </xf>
    <xf numFmtId="49" fontId="8" fillId="0" borderId="13">
      <alignment horizontal="center"/>
    </xf>
    <xf numFmtId="0" fontId="8" fillId="0" borderId="12">
      <alignment horizontal="left" wrapText="1" indent="2"/>
    </xf>
    <xf numFmtId="49" fontId="8" fillId="0" borderId="13">
      <alignment horizontal="center"/>
    </xf>
    <xf numFmtId="4" fontId="8" fillId="0" borderId="13">
      <alignment horizontal="right" shrinkToFit="1"/>
    </xf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3" xfId="0" applyFont="1" applyBorder="1"/>
    <xf numFmtId="0" fontId="6" fillId="0" borderId="0" xfId="0" applyFont="1"/>
    <xf numFmtId="0" fontId="4" fillId="0" borderId="4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/>
    <xf numFmtId="0" fontId="4" fillId="0" borderId="3" xfId="0" applyFont="1" applyFill="1" applyBorder="1"/>
    <xf numFmtId="0" fontId="4" fillId="0" borderId="2" xfId="0" applyFont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5" xfId="0" applyFont="1" applyFill="1" applyBorder="1"/>
    <xf numFmtId="0" fontId="2" fillId="0" borderId="1" xfId="0" applyFont="1" applyBorder="1"/>
    <xf numFmtId="0" fontId="2" fillId="0" borderId="4" xfId="0" applyFont="1" applyFill="1" applyBorder="1"/>
    <xf numFmtId="0" fontId="2" fillId="0" borderId="4" xfId="0" applyFont="1" applyBorder="1"/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" fontId="4" fillId="0" borderId="1" xfId="0" applyNumberFormat="1" applyFont="1" applyFill="1" applyBorder="1"/>
    <xf numFmtId="2" fontId="2" fillId="0" borderId="1" xfId="0" applyNumberFormat="1" applyFont="1" applyFill="1" applyBorder="1"/>
    <xf numFmtId="2" fontId="4" fillId="0" borderId="3" xfId="0" applyNumberFormat="1" applyFont="1" applyFill="1" applyBorder="1"/>
    <xf numFmtId="2" fontId="4" fillId="0" borderId="2" xfId="0" applyNumberFormat="1" applyFont="1" applyFill="1" applyBorder="1"/>
    <xf numFmtId="14" fontId="4" fillId="0" borderId="0" xfId="0" applyNumberFormat="1" applyFont="1"/>
    <xf numFmtId="4" fontId="4" fillId="0" borderId="1" xfId="0" applyNumberFormat="1" applyFont="1" applyFill="1" applyBorder="1"/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4" fontId="7" fillId="0" borderId="13" xfId="5" applyFont="1" applyProtection="1">
      <alignment horizontal="right" shrinkToFi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5" fontId="2" fillId="0" borderId="9" xfId="0" applyNumberFormat="1" applyFont="1" applyFill="1" applyBorder="1"/>
    <xf numFmtId="49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7" fillId="0" borderId="13" xfId="4" applyFont="1" applyAlignment="1" applyProtection="1">
      <alignment horizontal="left"/>
    </xf>
    <xf numFmtId="0" fontId="7" fillId="0" borderId="12" xfId="3" applyNumberFormat="1" applyFont="1" applyAlignment="1" applyProtection="1">
      <alignment wrapText="1"/>
    </xf>
    <xf numFmtId="2" fontId="4" fillId="0" borderId="10" xfId="0" applyNumberFormat="1" applyFont="1" applyBorder="1" applyAlignment="1">
      <alignment wrapText="1"/>
    </xf>
    <xf numFmtId="2" fontId="4" fillId="0" borderId="11" xfId="0" applyNumberFormat="1" applyFont="1" applyBorder="1" applyAlignment="1">
      <alignment wrapText="1"/>
    </xf>
    <xf numFmtId="2" fontId="4" fillId="0" borderId="4" xfId="0" applyNumberFormat="1" applyFont="1" applyBorder="1" applyAlignment="1"/>
    <xf numFmtId="2" fontId="4" fillId="0" borderId="3" xfId="0" applyNumberFormat="1" applyFont="1" applyBorder="1" applyAlignment="1"/>
    <xf numFmtId="166" fontId="4" fillId="0" borderId="4" xfId="0" applyNumberFormat="1" applyFont="1" applyBorder="1" applyAlignment="1"/>
    <xf numFmtId="166" fontId="4" fillId="0" borderId="3" xfId="0" applyNumberFormat="1" applyFont="1" applyBorder="1" applyAlignment="1"/>
    <xf numFmtId="2" fontId="4" fillId="0" borderId="1" xfId="0" applyNumberFormat="1" applyFont="1" applyBorder="1"/>
    <xf numFmtId="0" fontId="9" fillId="0" borderId="12" xfId="3" applyNumberFormat="1" applyFont="1" applyProtection="1">
      <alignment horizontal="left" wrapText="1" indent="2"/>
    </xf>
    <xf numFmtId="167" fontId="4" fillId="0" borderId="1" xfId="0" applyNumberFormat="1" applyFont="1" applyBorder="1"/>
    <xf numFmtId="168" fontId="2" fillId="0" borderId="1" xfId="0" applyNumberFormat="1" applyFont="1" applyFill="1" applyBorder="1"/>
  </cellXfs>
  <cellStyles count="6">
    <cellStyle name="xl30" xfId="3"/>
    <cellStyle name="xl32" xfId="1"/>
    <cellStyle name="xl42" xfId="4"/>
    <cellStyle name="xl45" xfId="2"/>
    <cellStyle name="xl5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6"/>
  <sheetViews>
    <sheetView tabSelected="1" topLeftCell="A54" zoomScale="80" zoomScaleNormal="80" workbookViewId="0">
      <selection activeCell="D42" sqref="D42"/>
    </sheetView>
  </sheetViews>
  <sheetFormatPr defaultRowHeight="12.75" x14ac:dyDescent="0.2"/>
  <cols>
    <col min="1" max="1" width="53.42578125" customWidth="1"/>
    <col min="2" max="2" width="31" customWidth="1"/>
    <col min="3" max="3" width="12.85546875" customWidth="1"/>
    <col min="4" max="4" width="11" customWidth="1"/>
    <col min="5" max="5" width="12.28515625" customWidth="1"/>
    <col min="6" max="6" width="13.7109375" customWidth="1"/>
  </cols>
  <sheetData>
    <row r="1" spans="1:6" x14ac:dyDescent="0.2">
      <c r="C1" t="s">
        <v>71</v>
      </c>
    </row>
    <row r="2" spans="1:6" ht="15" x14ac:dyDescent="0.25">
      <c r="A2" s="10" t="s">
        <v>58</v>
      </c>
      <c r="B2" s="8"/>
      <c r="C2" s="32" t="s">
        <v>83</v>
      </c>
      <c r="D2" s="2"/>
      <c r="E2" s="2"/>
      <c r="F2" s="2"/>
    </row>
    <row r="3" spans="1:6" ht="15" x14ac:dyDescent="0.25">
      <c r="A3" s="8" t="s">
        <v>30</v>
      </c>
      <c r="B3" s="8"/>
      <c r="C3" s="2" t="s">
        <v>110</v>
      </c>
      <c r="D3" s="2"/>
      <c r="E3" s="2"/>
      <c r="F3" s="2"/>
    </row>
    <row r="4" spans="1:6" ht="15" x14ac:dyDescent="0.25">
      <c r="A4" s="10" t="s">
        <v>109</v>
      </c>
      <c r="B4" s="8"/>
    </row>
    <row r="5" spans="1:6" x14ac:dyDescent="0.2">
      <c r="F5" s="2" t="s">
        <v>59</v>
      </c>
    </row>
    <row r="6" spans="1:6" ht="38.25" x14ac:dyDescent="0.2">
      <c r="A6" s="12" t="s">
        <v>4</v>
      </c>
      <c r="B6" s="12" t="s">
        <v>5</v>
      </c>
      <c r="C6" s="9" t="s">
        <v>36</v>
      </c>
      <c r="D6" s="9" t="s">
        <v>37</v>
      </c>
      <c r="E6" s="20" t="s">
        <v>41</v>
      </c>
      <c r="F6" s="13" t="s">
        <v>38</v>
      </c>
    </row>
    <row r="7" spans="1:6" x14ac:dyDescent="0.2">
      <c r="A7" s="4" t="s">
        <v>26</v>
      </c>
      <c r="B7" s="4" t="s">
        <v>29</v>
      </c>
      <c r="C7" s="65">
        <f>C12+C20+C26+C34+C8</f>
        <v>826.2</v>
      </c>
      <c r="D7" s="29">
        <f>D12+D20+D26+D34+D8</f>
        <v>95.789450000000002</v>
      </c>
      <c r="E7" s="28">
        <f>D7/C7%</f>
        <v>11.593978455579762</v>
      </c>
      <c r="F7" s="4">
        <f>F12+F20+F26</f>
        <v>232.41055</v>
      </c>
    </row>
    <row r="8" spans="1:6" x14ac:dyDescent="0.2">
      <c r="A8" s="63" t="s">
        <v>116</v>
      </c>
      <c r="B8" s="54" t="s">
        <v>117</v>
      </c>
      <c r="C8" s="64">
        <f>C9</f>
        <v>30</v>
      </c>
      <c r="D8" s="64">
        <f>D9</f>
        <v>30</v>
      </c>
      <c r="E8" s="28">
        <f t="shared" ref="E8:E11" si="0">D8/C8%</f>
        <v>100</v>
      </c>
      <c r="F8" s="64">
        <f>F9</f>
        <v>0</v>
      </c>
    </row>
    <row r="9" spans="1:6" x14ac:dyDescent="0.2">
      <c r="A9" s="55" t="s">
        <v>64</v>
      </c>
      <c r="B9" s="54" t="s">
        <v>113</v>
      </c>
      <c r="C9" s="64">
        <f>C10</f>
        <v>30</v>
      </c>
      <c r="D9" s="64">
        <f>D10</f>
        <v>30</v>
      </c>
      <c r="E9" s="28">
        <f t="shared" si="0"/>
        <v>100</v>
      </c>
      <c r="F9" s="64">
        <f>F10</f>
        <v>0</v>
      </c>
    </row>
    <row r="10" spans="1:6" ht="51" x14ac:dyDescent="0.2">
      <c r="A10" s="55" t="s">
        <v>111</v>
      </c>
      <c r="B10" s="54" t="s">
        <v>114</v>
      </c>
      <c r="C10" s="64">
        <f>C11</f>
        <v>30</v>
      </c>
      <c r="D10" s="64">
        <f>D11</f>
        <v>30</v>
      </c>
      <c r="E10" s="62">
        <f>E11</f>
        <v>100</v>
      </c>
      <c r="F10" s="64">
        <f>F11</f>
        <v>0</v>
      </c>
    </row>
    <row r="11" spans="1:6" ht="63.75" x14ac:dyDescent="0.2">
      <c r="A11" s="55" t="s">
        <v>112</v>
      </c>
      <c r="B11" s="54" t="s">
        <v>115</v>
      </c>
      <c r="C11" s="64">
        <v>30</v>
      </c>
      <c r="D11" s="64">
        <v>30</v>
      </c>
      <c r="E11" s="28">
        <f t="shared" si="0"/>
        <v>100</v>
      </c>
      <c r="F11" s="64">
        <f t="shared" ref="F11" si="1">C11-D11</f>
        <v>0</v>
      </c>
    </row>
    <row r="12" spans="1:6" x14ac:dyDescent="0.2">
      <c r="A12" s="4" t="s">
        <v>27</v>
      </c>
      <c r="B12" s="4" t="s">
        <v>28</v>
      </c>
      <c r="C12" s="6">
        <f>C13</f>
        <v>24.2</v>
      </c>
      <c r="D12" s="28">
        <f>D13</f>
        <v>12.77819</v>
      </c>
      <c r="E12" s="28">
        <f>D12/C12%</f>
        <v>52.802438016528932</v>
      </c>
      <c r="F12" s="14">
        <f>C12-D12</f>
        <v>11.421809999999999</v>
      </c>
    </row>
    <row r="13" spans="1:6" x14ac:dyDescent="0.2">
      <c r="A13" s="4" t="s">
        <v>3</v>
      </c>
      <c r="B13" s="4" t="s">
        <v>2</v>
      </c>
      <c r="C13" s="15">
        <f>C14+C15</f>
        <v>24.2</v>
      </c>
      <c r="D13" s="30">
        <f>D14+D15</f>
        <v>12.77819</v>
      </c>
      <c r="E13" s="28">
        <f>D13/C13%</f>
        <v>52.802438016528932</v>
      </c>
      <c r="F13" s="16">
        <f>C13-D13</f>
        <v>11.421809999999999</v>
      </c>
    </row>
    <row r="14" spans="1:6" ht="36" customHeight="1" x14ac:dyDescent="0.2">
      <c r="A14" s="5" t="s">
        <v>0</v>
      </c>
      <c r="B14" s="4" t="s">
        <v>1</v>
      </c>
      <c r="C14" s="6"/>
      <c r="D14" s="28"/>
      <c r="E14" s="28"/>
      <c r="F14" s="14"/>
    </row>
    <row r="15" spans="1:6" ht="37.5" customHeight="1" x14ac:dyDescent="0.2">
      <c r="A15" s="5" t="s">
        <v>25</v>
      </c>
      <c r="B15" s="4" t="s">
        <v>24</v>
      </c>
      <c r="C15" s="6">
        <f>C16+C17+C18+C19</f>
        <v>24.2</v>
      </c>
      <c r="D15" s="28">
        <f>D16+D17+D18+D19</f>
        <v>12.77819</v>
      </c>
      <c r="E15" s="28">
        <f t="shared" ref="E15:E20" si="2">D15/C15%</f>
        <v>52.802438016528932</v>
      </c>
      <c r="F15" s="14">
        <f t="shared" ref="F15:F20" si="3">C15-D15</f>
        <v>11.421809999999999</v>
      </c>
    </row>
    <row r="16" spans="1:6" ht="78" customHeight="1" x14ac:dyDescent="0.2">
      <c r="A16" s="5" t="s">
        <v>39</v>
      </c>
      <c r="B16" s="4" t="s">
        <v>60</v>
      </c>
      <c r="C16" s="6">
        <v>24.2</v>
      </c>
      <c r="D16" s="31">
        <v>12.55505</v>
      </c>
      <c r="E16" s="28">
        <f t="shared" si="2"/>
        <v>51.880371900826447</v>
      </c>
      <c r="F16" s="16">
        <f t="shared" si="3"/>
        <v>11.64495</v>
      </c>
    </row>
    <row r="17" spans="1:6" ht="75" customHeight="1" x14ac:dyDescent="0.2">
      <c r="A17" s="5" t="s">
        <v>40</v>
      </c>
      <c r="B17" s="4" t="s">
        <v>23</v>
      </c>
      <c r="C17" s="6">
        <v>0</v>
      </c>
      <c r="D17" s="6"/>
      <c r="E17" s="28" t="e">
        <f t="shared" si="2"/>
        <v>#DIV/0!</v>
      </c>
      <c r="F17" s="14">
        <f t="shared" si="3"/>
        <v>0</v>
      </c>
    </row>
    <row r="18" spans="1:6" ht="27.75" customHeight="1" x14ac:dyDescent="0.2">
      <c r="A18" s="5" t="s">
        <v>44</v>
      </c>
      <c r="B18" s="4" t="s">
        <v>42</v>
      </c>
      <c r="C18" s="6">
        <v>0</v>
      </c>
      <c r="D18" s="6">
        <v>0.22314000000000001</v>
      </c>
      <c r="E18" s="28" t="e">
        <f t="shared" si="2"/>
        <v>#DIV/0!</v>
      </c>
      <c r="F18" s="16">
        <f t="shared" si="3"/>
        <v>-0.22314000000000001</v>
      </c>
    </row>
    <row r="19" spans="1:6" ht="79.5" hidden="1" customHeight="1" x14ac:dyDescent="0.2">
      <c r="A19" s="5" t="s">
        <v>45</v>
      </c>
      <c r="B19" s="4" t="s">
        <v>43</v>
      </c>
      <c r="C19" s="6"/>
      <c r="D19" s="6"/>
      <c r="E19" s="28" t="e">
        <f t="shared" si="2"/>
        <v>#DIV/0!</v>
      </c>
      <c r="F19" s="16">
        <f t="shared" si="3"/>
        <v>0</v>
      </c>
    </row>
    <row r="20" spans="1:6" x14ac:dyDescent="0.2">
      <c r="A20" s="4" t="s">
        <v>6</v>
      </c>
      <c r="B20" s="4" t="s">
        <v>8</v>
      </c>
      <c r="C20" s="6">
        <f>C24</f>
        <v>11</v>
      </c>
      <c r="D20" s="6">
        <f>D24</f>
        <v>10.773300000000001</v>
      </c>
      <c r="E20" s="28">
        <f t="shared" si="2"/>
        <v>97.939090909090922</v>
      </c>
      <c r="F20" s="14">
        <f t="shared" si="3"/>
        <v>0.22669999999999924</v>
      </c>
    </row>
    <row r="21" spans="1:6" ht="25.5" hidden="1" customHeight="1" x14ac:dyDescent="0.2">
      <c r="A21" s="5" t="s">
        <v>14</v>
      </c>
      <c r="B21" s="4" t="s">
        <v>13</v>
      </c>
      <c r="C21" s="6">
        <f>C23+C22</f>
        <v>0</v>
      </c>
      <c r="D21" s="6">
        <f>D23+D22</f>
        <v>0</v>
      </c>
      <c r="E21" s="28" t="e">
        <f>E22</f>
        <v>#DIV/0!</v>
      </c>
      <c r="F21" s="16">
        <f>F22</f>
        <v>0</v>
      </c>
    </row>
    <row r="22" spans="1:6" ht="29.25" hidden="1" customHeight="1" x14ac:dyDescent="0.2">
      <c r="A22" s="5" t="s">
        <v>7</v>
      </c>
      <c r="B22" s="4" t="s">
        <v>9</v>
      </c>
      <c r="C22" s="6"/>
      <c r="D22" s="15"/>
      <c r="E22" s="28" t="e">
        <f t="shared" ref="E22:E60" si="4">D22/C22%</f>
        <v>#DIV/0!</v>
      </c>
      <c r="F22" s="7">
        <f>C22-D22</f>
        <v>0</v>
      </c>
    </row>
    <row r="23" spans="1:6" ht="38.25" hidden="1" x14ac:dyDescent="0.2">
      <c r="A23" s="5" t="s">
        <v>11</v>
      </c>
      <c r="B23" s="4" t="s">
        <v>10</v>
      </c>
      <c r="C23" s="6"/>
      <c r="D23" s="18"/>
      <c r="E23" s="28" t="e">
        <f t="shared" si="4"/>
        <v>#DIV/0!</v>
      </c>
      <c r="F23" s="19"/>
    </row>
    <row r="24" spans="1:6" x14ac:dyDescent="0.2">
      <c r="A24" s="6" t="s">
        <v>12</v>
      </c>
      <c r="B24" s="4" t="s">
        <v>46</v>
      </c>
      <c r="C24" s="6">
        <f>C25</f>
        <v>11</v>
      </c>
      <c r="D24" s="6">
        <f>D25</f>
        <v>10.773300000000001</v>
      </c>
      <c r="E24" s="28">
        <f t="shared" si="4"/>
        <v>97.939090909090922</v>
      </c>
      <c r="F24" s="14">
        <f>C24-D24</f>
        <v>0.22669999999999924</v>
      </c>
    </row>
    <row r="25" spans="1:6" x14ac:dyDescent="0.2">
      <c r="A25" s="6" t="s">
        <v>12</v>
      </c>
      <c r="B25" s="4" t="s">
        <v>61</v>
      </c>
      <c r="C25" s="6">
        <v>11</v>
      </c>
      <c r="D25" s="17">
        <v>10.773300000000001</v>
      </c>
      <c r="E25" s="28">
        <f t="shared" si="4"/>
        <v>97.939090909090922</v>
      </c>
      <c r="F25" s="16">
        <f>C25-D25</f>
        <v>0.22669999999999924</v>
      </c>
    </row>
    <row r="26" spans="1:6" x14ac:dyDescent="0.2">
      <c r="A26" s="4" t="s">
        <v>15</v>
      </c>
      <c r="B26" s="4" t="s">
        <v>16</v>
      </c>
      <c r="C26" s="6">
        <f>C27+C28+C31</f>
        <v>259</v>
      </c>
      <c r="D26" s="6">
        <f>D27+D28+D31</f>
        <v>38.237960000000001</v>
      </c>
      <c r="E26" s="28">
        <f t="shared" si="4"/>
        <v>14.763691119691121</v>
      </c>
      <c r="F26" s="14">
        <f>C26-D26</f>
        <v>220.76204000000001</v>
      </c>
    </row>
    <row r="27" spans="1:6" ht="38.25" x14ac:dyDescent="0.2">
      <c r="A27" s="5" t="s">
        <v>17</v>
      </c>
      <c r="B27" s="6" t="s">
        <v>18</v>
      </c>
      <c r="C27" s="6">
        <v>57</v>
      </c>
      <c r="D27" s="6">
        <v>12.44928</v>
      </c>
      <c r="E27" s="28">
        <f t="shared" si="4"/>
        <v>21.84084210526316</v>
      </c>
      <c r="F27" s="14">
        <f>C27-D27</f>
        <v>44.550719999999998</v>
      </c>
    </row>
    <row r="28" spans="1:6" x14ac:dyDescent="0.2">
      <c r="A28" s="5" t="s">
        <v>19</v>
      </c>
      <c r="B28" s="6" t="s">
        <v>20</v>
      </c>
      <c r="C28" s="6">
        <f>C29+C30</f>
        <v>202</v>
      </c>
      <c r="D28" s="6">
        <f>D29+D30</f>
        <v>25.788679999999999</v>
      </c>
      <c r="E28" s="28">
        <f t="shared" si="4"/>
        <v>12.766673267326732</v>
      </c>
      <c r="F28" s="6">
        <f>F29+F30</f>
        <v>176.21132</v>
      </c>
    </row>
    <row r="29" spans="1:6" ht="61.9" customHeight="1" x14ac:dyDescent="0.2">
      <c r="A29" s="5" t="s">
        <v>21</v>
      </c>
      <c r="B29" s="26" t="s">
        <v>69</v>
      </c>
      <c r="C29" s="6">
        <v>24</v>
      </c>
      <c r="D29" s="6">
        <v>15.713710000000001</v>
      </c>
      <c r="E29" s="28">
        <f t="shared" si="4"/>
        <v>65.473791666666671</v>
      </c>
      <c r="F29" s="14">
        <f>C29-D29</f>
        <v>8.2862899999999993</v>
      </c>
    </row>
    <row r="30" spans="1:6" ht="64.900000000000006" customHeight="1" x14ac:dyDescent="0.2">
      <c r="A30" s="5" t="s">
        <v>22</v>
      </c>
      <c r="B30" s="52" t="s">
        <v>70</v>
      </c>
      <c r="C30" s="6">
        <v>178</v>
      </c>
      <c r="D30" s="6">
        <v>10.07497</v>
      </c>
      <c r="E30" s="28">
        <f t="shared" si="4"/>
        <v>5.6600955056179778</v>
      </c>
      <c r="F30" s="14">
        <f>C30-D30</f>
        <v>167.92502999999999</v>
      </c>
    </row>
    <row r="31" spans="1:6" ht="12" hidden="1" customHeight="1" x14ac:dyDescent="0.2">
      <c r="A31" s="11" t="s">
        <v>31</v>
      </c>
      <c r="B31" s="53" t="s">
        <v>35</v>
      </c>
      <c r="C31" s="4">
        <f>C32+C33</f>
        <v>0</v>
      </c>
      <c r="D31" s="4">
        <f>D32+D33</f>
        <v>0</v>
      </c>
      <c r="E31" s="6" t="e">
        <f t="shared" si="4"/>
        <v>#DIV/0!</v>
      </c>
      <c r="F31" s="4">
        <f>F32+F33</f>
        <v>0</v>
      </c>
    </row>
    <row r="32" spans="1:6" ht="12.75" hidden="1" customHeight="1" x14ac:dyDescent="0.2">
      <c r="A32" s="5" t="s">
        <v>32</v>
      </c>
      <c r="B32" s="52" t="s">
        <v>33</v>
      </c>
      <c r="C32" s="6"/>
      <c r="D32" s="6"/>
      <c r="E32" s="6" t="e">
        <f t="shared" si="4"/>
        <v>#DIV/0!</v>
      </c>
      <c r="F32" s="14">
        <f>C32-D32</f>
        <v>0</v>
      </c>
    </row>
    <row r="33" spans="1:6" ht="14.25" hidden="1" customHeight="1" x14ac:dyDescent="0.2">
      <c r="A33" s="5" t="s">
        <v>34</v>
      </c>
      <c r="B33" s="52"/>
      <c r="C33" s="6"/>
      <c r="D33" s="6"/>
      <c r="E33" s="6" t="e">
        <f t="shared" si="4"/>
        <v>#DIV/0!</v>
      </c>
      <c r="F33" s="14">
        <f>C33-D33</f>
        <v>0</v>
      </c>
    </row>
    <row r="34" spans="1:6" ht="14.25" customHeight="1" x14ac:dyDescent="0.2">
      <c r="A34" s="5" t="s">
        <v>73</v>
      </c>
      <c r="B34" s="52" t="s">
        <v>72</v>
      </c>
      <c r="C34" s="33">
        <f>C35+C41+C44</f>
        <v>502</v>
      </c>
      <c r="D34" s="6">
        <f>D35+D41+D44</f>
        <v>4</v>
      </c>
      <c r="E34" s="28">
        <f t="shared" si="4"/>
        <v>0.79681274900398413</v>
      </c>
      <c r="F34" s="14">
        <f t="shared" ref="F34:F44" si="5">C34-D34</f>
        <v>498</v>
      </c>
    </row>
    <row r="35" spans="1:6" ht="30.75" customHeight="1" x14ac:dyDescent="0.2">
      <c r="A35" s="55" t="s">
        <v>84</v>
      </c>
      <c r="B35" s="54" t="s">
        <v>74</v>
      </c>
      <c r="C35" s="37">
        <f>C36+C38</f>
        <v>470</v>
      </c>
      <c r="D35" s="6">
        <f>D36+D38</f>
        <v>0</v>
      </c>
      <c r="E35" s="28">
        <f t="shared" si="4"/>
        <v>0</v>
      </c>
      <c r="F35" s="14">
        <f t="shared" si="5"/>
        <v>470</v>
      </c>
    </row>
    <row r="36" spans="1:6" ht="26.25" customHeight="1" x14ac:dyDescent="0.2">
      <c r="A36" s="55" t="s">
        <v>85</v>
      </c>
      <c r="B36" s="54" t="s">
        <v>87</v>
      </c>
      <c r="C36" s="37">
        <f>C37</f>
        <v>400</v>
      </c>
      <c r="D36" s="6">
        <f>D37</f>
        <v>0</v>
      </c>
      <c r="E36" s="28">
        <f t="shared" si="4"/>
        <v>0</v>
      </c>
      <c r="F36" s="14">
        <f t="shared" si="5"/>
        <v>400</v>
      </c>
    </row>
    <row r="37" spans="1:6" ht="33" customHeight="1" x14ac:dyDescent="0.2">
      <c r="A37" s="55" t="s">
        <v>86</v>
      </c>
      <c r="B37" s="54" t="s">
        <v>88</v>
      </c>
      <c r="C37" s="37">
        <v>400</v>
      </c>
      <c r="D37" s="6">
        <f t="shared" ref="D37:D39" si="6">D38</f>
        <v>0</v>
      </c>
      <c r="E37" s="28">
        <f t="shared" si="4"/>
        <v>0</v>
      </c>
      <c r="F37" s="14">
        <f t="shared" si="5"/>
        <v>400</v>
      </c>
    </row>
    <row r="38" spans="1:6" ht="40.5" customHeight="1" x14ac:dyDescent="0.2">
      <c r="A38" s="55" t="s">
        <v>89</v>
      </c>
      <c r="B38" s="54" t="s">
        <v>92</v>
      </c>
      <c r="C38" s="37">
        <f>C39</f>
        <v>70</v>
      </c>
      <c r="D38" s="6">
        <f t="shared" si="6"/>
        <v>0</v>
      </c>
      <c r="E38" s="28">
        <f t="shared" si="4"/>
        <v>0</v>
      </c>
      <c r="F38" s="14">
        <f t="shared" si="5"/>
        <v>70</v>
      </c>
    </row>
    <row r="39" spans="1:6" ht="55.5" customHeight="1" x14ac:dyDescent="0.2">
      <c r="A39" s="55" t="s">
        <v>90</v>
      </c>
      <c r="B39" s="54" t="s">
        <v>93</v>
      </c>
      <c r="C39" s="37">
        <f>C40</f>
        <v>70</v>
      </c>
      <c r="D39" s="6">
        <f t="shared" si="6"/>
        <v>0</v>
      </c>
      <c r="E39" s="28">
        <f t="shared" si="4"/>
        <v>0</v>
      </c>
      <c r="F39" s="14">
        <f t="shared" si="5"/>
        <v>70</v>
      </c>
    </row>
    <row r="40" spans="1:6" ht="66" customHeight="1" x14ac:dyDescent="0.2">
      <c r="A40" s="55" t="s">
        <v>91</v>
      </c>
      <c r="B40" s="54" t="s">
        <v>94</v>
      </c>
      <c r="C40" s="37">
        <v>70</v>
      </c>
      <c r="D40" s="6">
        <v>0</v>
      </c>
      <c r="E40" s="28">
        <f t="shared" si="4"/>
        <v>0</v>
      </c>
      <c r="F40" s="14">
        <f t="shared" si="5"/>
        <v>70</v>
      </c>
    </row>
    <row r="41" spans="1:6" ht="24" customHeight="1" x14ac:dyDescent="0.2">
      <c r="A41" s="55" t="s">
        <v>64</v>
      </c>
      <c r="B41" s="54" t="s">
        <v>67</v>
      </c>
      <c r="C41" s="37">
        <f>C42</f>
        <v>7</v>
      </c>
      <c r="D41" s="6">
        <f t="shared" ref="D41:D43" si="7">D42</f>
        <v>0</v>
      </c>
      <c r="E41" s="28">
        <f t="shared" si="4"/>
        <v>0</v>
      </c>
      <c r="F41" s="14">
        <f t="shared" si="5"/>
        <v>7</v>
      </c>
    </row>
    <row r="42" spans="1:6" ht="33" customHeight="1" x14ac:dyDescent="0.2">
      <c r="A42" s="55" t="s">
        <v>65</v>
      </c>
      <c r="B42" s="54" t="s">
        <v>66</v>
      </c>
      <c r="C42" s="37">
        <f>C43</f>
        <v>7</v>
      </c>
      <c r="D42" s="6">
        <f t="shared" si="7"/>
        <v>0</v>
      </c>
      <c r="E42" s="28">
        <f t="shared" si="4"/>
        <v>0</v>
      </c>
      <c r="F42" s="14">
        <f t="shared" si="5"/>
        <v>7</v>
      </c>
    </row>
    <row r="43" spans="1:6" ht="39.75" customHeight="1" x14ac:dyDescent="0.2">
      <c r="A43" s="55" t="s">
        <v>95</v>
      </c>
      <c r="B43" s="54" t="s">
        <v>62</v>
      </c>
      <c r="C43" s="37">
        <v>7</v>
      </c>
      <c r="D43" s="6">
        <v>0</v>
      </c>
      <c r="E43" s="28">
        <f t="shared" si="4"/>
        <v>0</v>
      </c>
      <c r="F43" s="14">
        <f t="shared" si="5"/>
        <v>7</v>
      </c>
    </row>
    <row r="44" spans="1:6" ht="30" customHeight="1" x14ac:dyDescent="0.2">
      <c r="A44" s="55" t="s">
        <v>96</v>
      </c>
      <c r="B44" s="54" t="s">
        <v>97</v>
      </c>
      <c r="C44" s="37">
        <f>C46</f>
        <v>25</v>
      </c>
      <c r="D44" s="6">
        <f>D45</f>
        <v>4</v>
      </c>
      <c r="E44" s="28">
        <f t="shared" si="4"/>
        <v>16</v>
      </c>
      <c r="F44" s="14">
        <f t="shared" si="5"/>
        <v>21</v>
      </c>
    </row>
    <row r="45" spans="1:6" ht="18" customHeight="1" x14ac:dyDescent="0.2">
      <c r="A45" s="55" t="s">
        <v>79</v>
      </c>
      <c r="B45" s="54" t="s">
        <v>81</v>
      </c>
      <c r="C45" s="37">
        <f>C46</f>
        <v>25</v>
      </c>
      <c r="D45" s="6">
        <f>D46</f>
        <v>4</v>
      </c>
      <c r="E45" s="18"/>
      <c r="F45" s="19"/>
    </row>
    <row r="46" spans="1:6" ht="36" customHeight="1" x14ac:dyDescent="0.2">
      <c r="A46" s="55" t="s">
        <v>80</v>
      </c>
      <c r="B46" s="54" t="s">
        <v>82</v>
      </c>
      <c r="C46" s="37">
        <v>25</v>
      </c>
      <c r="D46" s="4">
        <v>4</v>
      </c>
      <c r="E46" s="24">
        <f t="shared" si="4"/>
        <v>16</v>
      </c>
      <c r="F46" s="25">
        <f t="shared" ref="F46:F59" si="8">C46-D46</f>
        <v>21</v>
      </c>
    </row>
    <row r="47" spans="1:6" ht="16.5" customHeight="1" x14ac:dyDescent="0.2">
      <c r="A47" s="38" t="s">
        <v>47</v>
      </c>
      <c r="B47" s="39" t="s">
        <v>53</v>
      </c>
      <c r="C47" s="40">
        <f>C48</f>
        <v>1244.24</v>
      </c>
      <c r="D47" s="40">
        <f>D48</f>
        <v>610.89724999999987</v>
      </c>
      <c r="E47" s="6">
        <f t="shared" si="4"/>
        <v>49.098023693178156</v>
      </c>
      <c r="F47" s="14">
        <f t="shared" si="8"/>
        <v>633.34275000000014</v>
      </c>
    </row>
    <row r="48" spans="1:6" ht="25.5" x14ac:dyDescent="0.2">
      <c r="A48" s="5" t="s">
        <v>48</v>
      </c>
      <c r="B48" s="26" t="s">
        <v>54</v>
      </c>
      <c r="C48" s="41">
        <f>C49+C52+C56+C54+C59</f>
        <v>1244.24</v>
      </c>
      <c r="D48" s="41">
        <f>D49+D52+D56+D54+D59</f>
        <v>610.89724999999987</v>
      </c>
      <c r="E48" s="6">
        <f t="shared" si="4"/>
        <v>49.098023693178156</v>
      </c>
      <c r="F48" s="14">
        <f t="shared" si="8"/>
        <v>633.34275000000014</v>
      </c>
    </row>
    <row r="49" spans="1:6" ht="25.5" x14ac:dyDescent="0.2">
      <c r="A49" s="11" t="s">
        <v>49</v>
      </c>
      <c r="B49" s="27" t="s">
        <v>98</v>
      </c>
      <c r="C49" s="42">
        <f>C50+C51</f>
        <v>820.81399999999996</v>
      </c>
      <c r="D49" s="42">
        <f>D50+D51</f>
        <v>410.4</v>
      </c>
      <c r="E49" s="4">
        <f t="shared" si="4"/>
        <v>49.999147188035288</v>
      </c>
      <c r="F49" s="23">
        <f t="shared" si="8"/>
        <v>410.41399999999999</v>
      </c>
    </row>
    <row r="50" spans="1:6" ht="24.75" customHeight="1" x14ac:dyDescent="0.2">
      <c r="A50" s="5" t="s">
        <v>77</v>
      </c>
      <c r="B50" s="26" t="s">
        <v>99</v>
      </c>
      <c r="C50" s="41">
        <v>820.81399999999996</v>
      </c>
      <c r="D50" s="41">
        <v>410.4</v>
      </c>
      <c r="E50" s="6">
        <f t="shared" si="4"/>
        <v>49.999147188035288</v>
      </c>
      <c r="F50" s="14">
        <f t="shared" si="8"/>
        <v>410.41399999999999</v>
      </c>
    </row>
    <row r="51" spans="1:6" ht="1.5" hidden="1" customHeight="1" x14ac:dyDescent="0.2">
      <c r="A51" s="43" t="s">
        <v>50</v>
      </c>
      <c r="B51" s="26" t="s">
        <v>100</v>
      </c>
      <c r="C51" s="41">
        <v>0</v>
      </c>
      <c r="D51" s="41"/>
      <c r="E51" s="6" t="e">
        <f t="shared" si="4"/>
        <v>#DIV/0!</v>
      </c>
      <c r="F51" s="14">
        <f t="shared" si="8"/>
        <v>0</v>
      </c>
    </row>
    <row r="52" spans="1:6" ht="25.5" hidden="1" x14ac:dyDescent="0.2">
      <c r="A52" s="11" t="s">
        <v>63</v>
      </c>
      <c r="B52" s="27" t="s">
        <v>101</v>
      </c>
      <c r="C52" s="42">
        <f>C53</f>
        <v>0</v>
      </c>
      <c r="D52" s="42">
        <f>D53</f>
        <v>0</v>
      </c>
      <c r="E52" s="4" t="e">
        <f t="shared" si="4"/>
        <v>#DIV/0!</v>
      </c>
      <c r="F52" s="23">
        <f t="shared" si="8"/>
        <v>0</v>
      </c>
    </row>
    <row r="53" spans="1:6" ht="13.5" hidden="1" customHeight="1" x14ac:dyDescent="0.2">
      <c r="A53" s="5" t="s">
        <v>76</v>
      </c>
      <c r="B53" s="26" t="s">
        <v>102</v>
      </c>
      <c r="C53" s="41">
        <v>0</v>
      </c>
      <c r="D53" s="41"/>
      <c r="E53" s="6" t="e">
        <f t="shared" si="4"/>
        <v>#DIV/0!</v>
      </c>
      <c r="F53" s="14">
        <f t="shared" si="8"/>
        <v>0</v>
      </c>
    </row>
    <row r="54" spans="1:6" ht="25.5" x14ac:dyDescent="0.2">
      <c r="A54" s="11" t="s">
        <v>51</v>
      </c>
      <c r="B54" s="27" t="s">
        <v>103</v>
      </c>
      <c r="C54" s="42">
        <f>C55</f>
        <v>81.653000000000006</v>
      </c>
      <c r="D54" s="42">
        <f>D55</f>
        <v>38.038249999999998</v>
      </c>
      <c r="E54" s="4">
        <f t="shared" si="4"/>
        <v>46.585244877714224</v>
      </c>
      <c r="F54" s="23">
        <f t="shared" si="8"/>
        <v>43.614750000000008</v>
      </c>
    </row>
    <row r="55" spans="1:6" ht="56.25" customHeight="1" x14ac:dyDescent="0.2">
      <c r="A55" s="5" t="s">
        <v>52</v>
      </c>
      <c r="B55" s="26" t="s">
        <v>104</v>
      </c>
      <c r="C55" s="41">
        <v>81.653000000000006</v>
      </c>
      <c r="D55" s="41">
        <v>38.038249999999998</v>
      </c>
      <c r="E55" s="6">
        <f t="shared" si="4"/>
        <v>46.585244877714224</v>
      </c>
      <c r="F55" s="14">
        <f t="shared" si="8"/>
        <v>43.614750000000008</v>
      </c>
    </row>
    <row r="56" spans="1:6" ht="15.75" customHeight="1" x14ac:dyDescent="0.2">
      <c r="A56" s="11" t="s">
        <v>78</v>
      </c>
      <c r="B56" s="27" t="s">
        <v>105</v>
      </c>
      <c r="C56" s="44">
        <f>C57+C58</f>
        <v>341.77300000000002</v>
      </c>
      <c r="D56" s="45">
        <f>D57+D58</f>
        <v>162.459</v>
      </c>
      <c r="E56" s="6">
        <f t="shared" si="4"/>
        <v>47.534182044807515</v>
      </c>
      <c r="F56" s="14">
        <f t="shared" si="8"/>
        <v>179.31400000000002</v>
      </c>
    </row>
    <row r="57" spans="1:6" ht="1.5" hidden="1" customHeight="1" x14ac:dyDescent="0.2">
      <c r="A57" s="46" t="s">
        <v>55</v>
      </c>
      <c r="B57" s="47" t="s">
        <v>106</v>
      </c>
      <c r="C57" s="48">
        <v>0</v>
      </c>
      <c r="D57" s="49"/>
      <c r="E57" s="6" t="e">
        <f t="shared" si="4"/>
        <v>#DIV/0!</v>
      </c>
      <c r="F57" s="14">
        <f t="shared" si="8"/>
        <v>0</v>
      </c>
    </row>
    <row r="58" spans="1:6" ht="26.25" customHeight="1" x14ac:dyDescent="0.2">
      <c r="A58" s="46" t="s">
        <v>75</v>
      </c>
      <c r="B58" s="47" t="s">
        <v>107</v>
      </c>
      <c r="C58" s="48">
        <v>341.77300000000002</v>
      </c>
      <c r="D58" s="49">
        <v>162.459</v>
      </c>
      <c r="E58" s="21">
        <f t="shared" ref="E58" si="9">D58/C58%</f>
        <v>47.534182044807515</v>
      </c>
      <c r="F58" s="19">
        <f t="shared" ref="F58" si="10">C58-D58</f>
        <v>179.31400000000002</v>
      </c>
    </row>
    <row r="59" spans="1:6" ht="18.75" customHeight="1" x14ac:dyDescent="0.2">
      <c r="A59" s="50" t="s">
        <v>56</v>
      </c>
      <c r="B59" s="51" t="s">
        <v>108</v>
      </c>
      <c r="C59" s="34"/>
      <c r="D59" s="14"/>
      <c r="E59" s="22" t="e">
        <f t="shared" si="4"/>
        <v>#DIV/0!</v>
      </c>
      <c r="F59" s="14">
        <f t="shared" si="8"/>
        <v>0</v>
      </c>
    </row>
    <row r="60" spans="1:6" x14ac:dyDescent="0.2">
      <c r="A60" s="35"/>
      <c r="B60" s="19"/>
      <c r="C60" s="58">
        <f>C7+C47</f>
        <v>2070.44</v>
      </c>
      <c r="D60" s="60">
        <f>D7+D47</f>
        <v>706.68669999999986</v>
      </c>
      <c r="E60" s="56">
        <f t="shared" si="4"/>
        <v>34.132198952879577</v>
      </c>
      <c r="F60" s="19"/>
    </row>
    <row r="61" spans="1:6" x14ac:dyDescent="0.2">
      <c r="A61" s="36" t="s">
        <v>57</v>
      </c>
      <c r="B61" s="7"/>
      <c r="C61" s="59"/>
      <c r="D61" s="61"/>
      <c r="E61" s="57"/>
      <c r="F61" s="7">
        <f>C60-D60</f>
        <v>1363.7533000000003</v>
      </c>
    </row>
    <row r="62" spans="1:6" ht="14.25" x14ac:dyDescent="0.2">
      <c r="A62" s="3"/>
      <c r="B62" s="3"/>
    </row>
    <row r="63" spans="1:6" ht="14.25" x14ac:dyDescent="0.2">
      <c r="A63" s="3"/>
      <c r="B63" s="3"/>
    </row>
    <row r="64" spans="1:6" ht="14.25" x14ac:dyDescent="0.2">
      <c r="A64" s="3" t="s">
        <v>68</v>
      </c>
      <c r="B64" s="3"/>
    </row>
    <row r="65" spans="1:2" ht="14.25" x14ac:dyDescent="0.2">
      <c r="A65" s="3"/>
      <c r="B65" s="3"/>
    </row>
    <row r="66" spans="1:2" ht="14.25" x14ac:dyDescent="0.2">
      <c r="A66" s="3"/>
      <c r="B66" s="3"/>
    </row>
    <row r="67" spans="1:2" ht="14.25" x14ac:dyDescent="0.2">
      <c r="A67" s="3"/>
      <c r="B67" s="3"/>
    </row>
    <row r="68" spans="1:2" ht="14.25" x14ac:dyDescent="0.2">
      <c r="A68" s="3"/>
      <c r="B68" s="3"/>
    </row>
    <row r="69" spans="1:2" ht="14.25" x14ac:dyDescent="0.2">
      <c r="A69" s="3"/>
      <c r="B69" s="3"/>
    </row>
    <row r="70" spans="1:2" ht="14.25" x14ac:dyDescent="0.2">
      <c r="A70" s="3"/>
      <c r="B70" s="3"/>
    </row>
    <row r="71" spans="1:2" ht="14.25" x14ac:dyDescent="0.2">
      <c r="A71" s="3"/>
      <c r="B71" s="3"/>
    </row>
    <row r="72" spans="1:2" ht="14.25" x14ac:dyDescent="0.2">
      <c r="A72" s="3"/>
      <c r="B72" s="3"/>
    </row>
    <row r="73" spans="1:2" ht="14.25" x14ac:dyDescent="0.2">
      <c r="A73" s="3"/>
      <c r="B73" s="3"/>
    </row>
    <row r="74" spans="1:2" ht="14.25" x14ac:dyDescent="0.2">
      <c r="A74" s="3"/>
      <c r="B74" s="3"/>
    </row>
    <row r="75" spans="1:2" ht="14.25" x14ac:dyDescent="0.2">
      <c r="A75" s="3"/>
      <c r="B75" s="3"/>
    </row>
    <row r="76" spans="1:2" ht="14.25" x14ac:dyDescent="0.2">
      <c r="A76" s="3"/>
      <c r="B76" s="3"/>
    </row>
    <row r="77" spans="1:2" ht="14.25" x14ac:dyDescent="0.2">
      <c r="A77" s="3"/>
      <c r="B77" s="3"/>
    </row>
    <row r="78" spans="1:2" ht="14.25" x14ac:dyDescent="0.2">
      <c r="A78" s="3"/>
      <c r="B78" s="3"/>
    </row>
    <row r="79" spans="1:2" ht="14.25" x14ac:dyDescent="0.2">
      <c r="A79" s="3"/>
      <c r="B79" s="3"/>
    </row>
    <row r="80" spans="1:2" ht="14.25" x14ac:dyDescent="0.2">
      <c r="A80" s="3"/>
      <c r="B80" s="3"/>
    </row>
    <row r="81" spans="1:2" ht="14.25" x14ac:dyDescent="0.2">
      <c r="A81" s="3"/>
      <c r="B81" s="3"/>
    </row>
    <row r="82" spans="1:2" ht="14.25" x14ac:dyDescent="0.2">
      <c r="A82" s="3"/>
      <c r="B82" s="3"/>
    </row>
    <row r="83" spans="1:2" ht="14.25" x14ac:dyDescent="0.2">
      <c r="A83" s="3"/>
      <c r="B83" s="3"/>
    </row>
    <row r="84" spans="1:2" ht="14.25" x14ac:dyDescent="0.2">
      <c r="A84" s="3"/>
      <c r="B84" s="3"/>
    </row>
    <row r="85" spans="1:2" ht="14.25" x14ac:dyDescent="0.2">
      <c r="A85" s="3"/>
      <c r="B85" s="3"/>
    </row>
    <row r="86" spans="1:2" ht="14.25" x14ac:dyDescent="0.2">
      <c r="A86" s="3"/>
      <c r="B86" s="3"/>
    </row>
    <row r="87" spans="1:2" ht="14.25" x14ac:dyDescent="0.2">
      <c r="A87" s="3"/>
      <c r="B87" s="3"/>
    </row>
    <row r="88" spans="1:2" ht="14.25" x14ac:dyDescent="0.2">
      <c r="A88" s="3"/>
      <c r="B88" s="3"/>
    </row>
    <row r="89" spans="1:2" ht="14.25" x14ac:dyDescent="0.2">
      <c r="A89" s="3"/>
      <c r="B89" s="3"/>
    </row>
    <row r="90" spans="1:2" ht="14.25" x14ac:dyDescent="0.2">
      <c r="A90" s="3"/>
      <c r="B90" s="3"/>
    </row>
    <row r="91" spans="1:2" ht="14.25" x14ac:dyDescent="0.2">
      <c r="A91" s="3"/>
      <c r="B91" s="3"/>
    </row>
    <row r="92" spans="1:2" ht="14.25" x14ac:dyDescent="0.2">
      <c r="A92" s="3"/>
      <c r="B92" s="3"/>
    </row>
    <row r="93" spans="1:2" ht="14.25" x14ac:dyDescent="0.2">
      <c r="A93" s="3"/>
      <c r="B93" s="3"/>
    </row>
    <row r="94" spans="1:2" ht="14.25" x14ac:dyDescent="0.2">
      <c r="A94" s="3"/>
      <c r="B94" s="3"/>
    </row>
    <row r="95" spans="1:2" ht="14.25" x14ac:dyDescent="0.2">
      <c r="A95" s="3"/>
      <c r="B95" s="3"/>
    </row>
    <row r="96" spans="1:2" ht="14.25" x14ac:dyDescent="0.2">
      <c r="A96" s="3"/>
      <c r="B96" s="3"/>
    </row>
    <row r="97" spans="1:2" ht="14.25" x14ac:dyDescent="0.2">
      <c r="A97" s="3"/>
      <c r="B97" s="3"/>
    </row>
    <row r="98" spans="1:2" ht="14.25" x14ac:dyDescent="0.2">
      <c r="A98" s="3"/>
      <c r="B98" s="3"/>
    </row>
    <row r="99" spans="1:2" ht="14.25" x14ac:dyDescent="0.2">
      <c r="A99" s="3"/>
      <c r="B99" s="3"/>
    </row>
    <row r="100" spans="1:2" ht="14.25" x14ac:dyDescent="0.2">
      <c r="A100" s="3"/>
      <c r="B100" s="3"/>
    </row>
    <row r="101" spans="1:2" ht="14.25" x14ac:dyDescent="0.2">
      <c r="A101" s="3"/>
      <c r="B101" s="3"/>
    </row>
    <row r="102" spans="1:2" ht="14.25" x14ac:dyDescent="0.2">
      <c r="A102" s="3"/>
      <c r="B102" s="3"/>
    </row>
    <row r="103" spans="1:2" ht="14.25" x14ac:dyDescent="0.2">
      <c r="A103" s="3"/>
      <c r="B103" s="3"/>
    </row>
    <row r="104" spans="1:2" ht="14.25" x14ac:dyDescent="0.2">
      <c r="A104" s="3"/>
      <c r="B104" s="3"/>
    </row>
    <row r="105" spans="1:2" ht="14.25" x14ac:dyDescent="0.2">
      <c r="A105" s="3"/>
      <c r="B105" s="3"/>
    </row>
    <row r="106" spans="1:2" ht="14.25" x14ac:dyDescent="0.2">
      <c r="A106" s="3"/>
      <c r="B106" s="3"/>
    </row>
    <row r="107" spans="1:2" ht="14.25" x14ac:dyDescent="0.2">
      <c r="A107" s="3"/>
      <c r="B107" s="3"/>
    </row>
    <row r="108" spans="1:2" ht="14.25" x14ac:dyDescent="0.2">
      <c r="A108" s="3"/>
      <c r="B108" s="3"/>
    </row>
    <row r="109" spans="1:2" ht="14.25" x14ac:dyDescent="0.2">
      <c r="A109" s="3"/>
      <c r="B109" s="3"/>
    </row>
    <row r="110" spans="1:2" ht="14.25" x14ac:dyDescent="0.2">
      <c r="A110" s="3"/>
      <c r="B110" s="3"/>
    </row>
    <row r="111" spans="1:2" ht="14.25" x14ac:dyDescent="0.2">
      <c r="A111" s="3"/>
      <c r="B111" s="3"/>
    </row>
    <row r="112" spans="1:2" ht="14.25" x14ac:dyDescent="0.2">
      <c r="A112" s="3"/>
      <c r="B112" s="3"/>
    </row>
    <row r="113" spans="1:2" ht="14.25" x14ac:dyDescent="0.2">
      <c r="A113" s="3"/>
      <c r="B113" s="3"/>
    </row>
    <row r="114" spans="1:2" ht="14.25" x14ac:dyDescent="0.2">
      <c r="A114" s="3"/>
      <c r="B114" s="3"/>
    </row>
    <row r="115" spans="1:2" ht="14.25" x14ac:dyDescent="0.2">
      <c r="A115" s="3"/>
      <c r="B115" s="3"/>
    </row>
    <row r="116" spans="1:2" ht="14.25" x14ac:dyDescent="0.2">
      <c r="A116" s="3"/>
      <c r="B116" s="3"/>
    </row>
    <row r="117" spans="1:2" ht="14.25" x14ac:dyDescent="0.2">
      <c r="A117" s="1"/>
      <c r="B117" s="1"/>
    </row>
    <row r="118" spans="1:2" ht="14.25" x14ac:dyDescent="0.2">
      <c r="A118" s="1"/>
      <c r="B118" s="1"/>
    </row>
    <row r="119" spans="1:2" ht="14.25" x14ac:dyDescent="0.2">
      <c r="A119" s="1"/>
      <c r="B119" s="1"/>
    </row>
    <row r="120" spans="1:2" ht="14.25" x14ac:dyDescent="0.2">
      <c r="A120" s="1"/>
      <c r="B120" s="1"/>
    </row>
    <row r="121" spans="1:2" ht="14.25" x14ac:dyDescent="0.2">
      <c r="A121" s="1"/>
      <c r="B121" s="1"/>
    </row>
    <row r="122" spans="1:2" ht="14.25" x14ac:dyDescent="0.2">
      <c r="A122" s="1"/>
      <c r="B122" s="1"/>
    </row>
    <row r="123" spans="1:2" ht="14.25" x14ac:dyDescent="0.2">
      <c r="A123" s="1"/>
      <c r="B123" s="1"/>
    </row>
    <row r="124" spans="1:2" ht="14.25" x14ac:dyDescent="0.2">
      <c r="A124" s="1"/>
      <c r="B124" s="1"/>
    </row>
    <row r="125" spans="1:2" ht="14.25" x14ac:dyDescent="0.2">
      <c r="A125" s="1"/>
      <c r="B125" s="1"/>
    </row>
    <row r="126" spans="1:2" ht="14.25" x14ac:dyDescent="0.2">
      <c r="A126" s="1"/>
      <c r="B126" s="1"/>
    </row>
    <row r="127" spans="1:2" ht="14.25" x14ac:dyDescent="0.2">
      <c r="A127" s="1"/>
      <c r="B127" s="1"/>
    </row>
    <row r="128" spans="1:2" ht="14.25" x14ac:dyDescent="0.2">
      <c r="A128" s="1"/>
      <c r="B128" s="1"/>
    </row>
    <row r="129" spans="1:2" ht="14.25" x14ac:dyDescent="0.2">
      <c r="A129" s="1"/>
      <c r="B129" s="1"/>
    </row>
    <row r="130" spans="1:2" ht="14.25" x14ac:dyDescent="0.2">
      <c r="A130" s="1"/>
      <c r="B130" s="1"/>
    </row>
    <row r="131" spans="1:2" ht="14.25" x14ac:dyDescent="0.2">
      <c r="A131" s="1"/>
      <c r="B131" s="1"/>
    </row>
    <row r="132" spans="1:2" ht="14.25" x14ac:dyDescent="0.2">
      <c r="A132" s="1"/>
      <c r="B132" s="1"/>
    </row>
    <row r="133" spans="1:2" ht="14.25" x14ac:dyDescent="0.2">
      <c r="A133" s="1"/>
      <c r="B133" s="1"/>
    </row>
    <row r="134" spans="1:2" ht="14.25" x14ac:dyDescent="0.2">
      <c r="A134" s="1"/>
      <c r="B134" s="1"/>
    </row>
    <row r="135" spans="1:2" ht="14.25" x14ac:dyDescent="0.2">
      <c r="A135" s="1"/>
      <c r="B135" s="1"/>
    </row>
    <row r="136" spans="1:2" ht="14.25" x14ac:dyDescent="0.2">
      <c r="A136" s="1"/>
      <c r="B136" s="1"/>
    </row>
    <row r="137" spans="1:2" ht="14.25" x14ac:dyDescent="0.2">
      <c r="A137" s="1"/>
      <c r="B137" s="1"/>
    </row>
    <row r="138" spans="1:2" ht="14.25" x14ac:dyDescent="0.2">
      <c r="A138" s="1"/>
      <c r="B138" s="1"/>
    </row>
    <row r="139" spans="1:2" ht="14.25" x14ac:dyDescent="0.2">
      <c r="A139" s="1"/>
      <c r="B139" s="1"/>
    </row>
    <row r="140" spans="1:2" ht="14.25" x14ac:dyDescent="0.2">
      <c r="A140" s="1"/>
      <c r="B140" s="1"/>
    </row>
    <row r="141" spans="1:2" ht="14.25" x14ac:dyDescent="0.2">
      <c r="A141" s="1"/>
      <c r="B141" s="1"/>
    </row>
    <row r="142" spans="1:2" ht="14.25" x14ac:dyDescent="0.2">
      <c r="A142" s="1"/>
      <c r="B142" s="1"/>
    </row>
    <row r="143" spans="1:2" ht="14.25" x14ac:dyDescent="0.2">
      <c r="A143" s="1"/>
      <c r="B143" s="1"/>
    </row>
    <row r="144" spans="1:2" ht="14.25" x14ac:dyDescent="0.2">
      <c r="A144" s="1"/>
      <c r="B144" s="1"/>
    </row>
    <row r="145" spans="1:2" ht="14.25" x14ac:dyDescent="0.2">
      <c r="A145" s="1"/>
      <c r="B145" s="1"/>
    </row>
    <row r="146" spans="1:2" ht="14.25" x14ac:dyDescent="0.2">
      <c r="A146" s="1"/>
      <c r="B146" s="1"/>
    </row>
    <row r="147" spans="1:2" ht="14.25" x14ac:dyDescent="0.2">
      <c r="A147" s="1"/>
      <c r="B147" s="1"/>
    </row>
    <row r="148" spans="1:2" ht="14.25" x14ac:dyDescent="0.2">
      <c r="A148" s="1"/>
      <c r="B148" s="1"/>
    </row>
    <row r="149" spans="1:2" ht="14.25" x14ac:dyDescent="0.2">
      <c r="A149" s="1"/>
      <c r="B149" s="1"/>
    </row>
    <row r="150" spans="1:2" ht="14.25" x14ac:dyDescent="0.2">
      <c r="A150" s="1"/>
      <c r="B150" s="1"/>
    </row>
    <row r="151" spans="1:2" ht="14.25" x14ac:dyDescent="0.2">
      <c r="A151" s="1"/>
      <c r="B151" s="1"/>
    </row>
    <row r="152" spans="1:2" ht="14.25" x14ac:dyDescent="0.2">
      <c r="A152" s="1"/>
      <c r="B152" s="1"/>
    </row>
    <row r="153" spans="1:2" ht="14.25" x14ac:dyDescent="0.2">
      <c r="A153" s="1"/>
      <c r="B153" s="1"/>
    </row>
    <row r="154" spans="1:2" ht="14.25" x14ac:dyDescent="0.2">
      <c r="A154" s="1"/>
      <c r="B154" s="1"/>
    </row>
    <row r="155" spans="1:2" ht="14.25" x14ac:dyDescent="0.2">
      <c r="A155" s="1"/>
      <c r="B155" s="1"/>
    </row>
    <row r="156" spans="1:2" ht="14.25" x14ac:dyDescent="0.2">
      <c r="A156" s="1"/>
      <c r="B156" s="1"/>
    </row>
    <row r="157" spans="1:2" ht="14.25" x14ac:dyDescent="0.2">
      <c r="A157" s="1"/>
      <c r="B157" s="1"/>
    </row>
    <row r="158" spans="1:2" ht="14.25" x14ac:dyDescent="0.2">
      <c r="A158" s="1"/>
      <c r="B158" s="1"/>
    </row>
    <row r="159" spans="1:2" ht="14.25" x14ac:dyDescent="0.2">
      <c r="A159" s="1"/>
      <c r="B159" s="1"/>
    </row>
    <row r="160" spans="1:2" ht="14.25" x14ac:dyDescent="0.2">
      <c r="A160" s="1"/>
      <c r="B160" s="1"/>
    </row>
    <row r="161" spans="1:2" ht="14.25" x14ac:dyDescent="0.2">
      <c r="A161" s="1"/>
      <c r="B161" s="1"/>
    </row>
    <row r="162" spans="1:2" ht="14.25" x14ac:dyDescent="0.2">
      <c r="A162" s="1"/>
      <c r="B162" s="1"/>
    </row>
    <row r="163" spans="1:2" ht="14.25" x14ac:dyDescent="0.2">
      <c r="A163" s="1"/>
      <c r="B163" s="1"/>
    </row>
    <row r="164" spans="1:2" ht="14.25" x14ac:dyDescent="0.2">
      <c r="A164" s="1"/>
      <c r="B164" s="1"/>
    </row>
    <row r="165" spans="1:2" ht="14.25" x14ac:dyDescent="0.2">
      <c r="A165" s="1"/>
      <c r="B165" s="1"/>
    </row>
    <row r="166" spans="1:2" ht="14.25" x14ac:dyDescent="0.2">
      <c r="A166" s="1"/>
      <c r="B166" s="1"/>
    </row>
    <row r="167" spans="1:2" ht="14.25" x14ac:dyDescent="0.2">
      <c r="A167" s="1"/>
      <c r="B167" s="1"/>
    </row>
    <row r="168" spans="1:2" ht="14.25" x14ac:dyDescent="0.2">
      <c r="A168" s="1"/>
      <c r="B168" s="1"/>
    </row>
    <row r="169" spans="1:2" ht="14.25" x14ac:dyDescent="0.2">
      <c r="A169" s="1"/>
      <c r="B169" s="1"/>
    </row>
    <row r="170" spans="1:2" ht="14.25" x14ac:dyDescent="0.2">
      <c r="A170" s="1"/>
      <c r="B170" s="1"/>
    </row>
    <row r="171" spans="1:2" ht="14.25" x14ac:dyDescent="0.2">
      <c r="A171" s="1"/>
      <c r="B171" s="1"/>
    </row>
    <row r="172" spans="1:2" ht="14.25" x14ac:dyDescent="0.2">
      <c r="A172" s="1"/>
      <c r="B172" s="1"/>
    </row>
    <row r="173" spans="1:2" ht="14.25" x14ac:dyDescent="0.2">
      <c r="A173" s="1"/>
      <c r="B173" s="1"/>
    </row>
    <row r="174" spans="1:2" ht="14.25" x14ac:dyDescent="0.2">
      <c r="A174" s="1"/>
      <c r="B174" s="1"/>
    </row>
    <row r="175" spans="1:2" ht="14.25" x14ac:dyDescent="0.2">
      <c r="A175" s="1"/>
      <c r="B175" s="1"/>
    </row>
    <row r="176" spans="1:2" ht="14.25" x14ac:dyDescent="0.2">
      <c r="A176" s="1"/>
      <c r="B176" s="1"/>
    </row>
    <row r="177" spans="1:2" ht="14.25" x14ac:dyDescent="0.2">
      <c r="A177" s="1"/>
      <c r="B177" s="1"/>
    </row>
    <row r="178" spans="1:2" ht="14.25" x14ac:dyDescent="0.2">
      <c r="A178" s="1"/>
      <c r="B178" s="1"/>
    </row>
    <row r="179" spans="1:2" ht="14.25" x14ac:dyDescent="0.2">
      <c r="A179" s="1"/>
      <c r="B179" s="1"/>
    </row>
    <row r="180" spans="1:2" ht="14.25" x14ac:dyDescent="0.2">
      <c r="A180" s="1"/>
      <c r="B180" s="1"/>
    </row>
    <row r="181" spans="1:2" ht="14.25" x14ac:dyDescent="0.2">
      <c r="A181" s="1"/>
      <c r="B181" s="1"/>
    </row>
    <row r="182" spans="1:2" ht="14.25" x14ac:dyDescent="0.2">
      <c r="A182" s="1"/>
      <c r="B182" s="1"/>
    </row>
    <row r="183" spans="1:2" ht="14.25" x14ac:dyDescent="0.2">
      <c r="A183" s="1"/>
      <c r="B183" s="1"/>
    </row>
    <row r="184" spans="1:2" ht="14.25" x14ac:dyDescent="0.2">
      <c r="A184" s="1"/>
      <c r="B184" s="1"/>
    </row>
    <row r="185" spans="1:2" ht="14.25" x14ac:dyDescent="0.2">
      <c r="A185" s="1"/>
      <c r="B185" s="1"/>
    </row>
    <row r="186" spans="1:2" ht="14.25" x14ac:dyDescent="0.2">
      <c r="A186" s="1"/>
      <c r="B186" s="1"/>
    </row>
    <row r="187" spans="1:2" ht="14.25" x14ac:dyDescent="0.2">
      <c r="A187" s="1"/>
      <c r="B187" s="1"/>
    </row>
    <row r="188" spans="1:2" ht="14.25" x14ac:dyDescent="0.2">
      <c r="A188" s="1"/>
      <c r="B188" s="1"/>
    </row>
    <row r="189" spans="1:2" ht="14.25" x14ac:dyDescent="0.2">
      <c r="A189" s="1"/>
      <c r="B189" s="1"/>
    </row>
    <row r="190" spans="1:2" ht="14.25" x14ac:dyDescent="0.2">
      <c r="A190" s="1"/>
      <c r="B190" s="1"/>
    </row>
    <row r="191" spans="1:2" ht="14.25" x14ac:dyDescent="0.2">
      <c r="A191" s="1"/>
      <c r="B191" s="1"/>
    </row>
    <row r="192" spans="1:2" ht="14.25" x14ac:dyDescent="0.2">
      <c r="A192" s="1"/>
      <c r="B192" s="1"/>
    </row>
    <row r="193" spans="1:2" ht="14.25" x14ac:dyDescent="0.2">
      <c r="A193" s="1"/>
      <c r="B193" s="1"/>
    </row>
    <row r="194" spans="1:2" ht="14.25" x14ac:dyDescent="0.2">
      <c r="A194" s="1"/>
      <c r="B194" s="1"/>
    </row>
    <row r="195" spans="1:2" ht="14.25" x14ac:dyDescent="0.2">
      <c r="A195" s="1"/>
      <c r="B195" s="1"/>
    </row>
    <row r="196" spans="1:2" ht="14.25" x14ac:dyDescent="0.2">
      <c r="A196" s="1"/>
      <c r="B196" s="1"/>
    </row>
    <row r="197" spans="1:2" ht="14.25" x14ac:dyDescent="0.2">
      <c r="A197" s="1"/>
      <c r="B197" s="1"/>
    </row>
    <row r="198" spans="1:2" ht="14.25" x14ac:dyDescent="0.2">
      <c r="A198" s="1"/>
      <c r="B198" s="1"/>
    </row>
    <row r="199" spans="1:2" ht="14.25" x14ac:dyDescent="0.2">
      <c r="A199" s="1"/>
      <c r="B199" s="1"/>
    </row>
    <row r="200" spans="1:2" ht="14.25" x14ac:dyDescent="0.2">
      <c r="A200" s="1"/>
      <c r="B200" s="1"/>
    </row>
    <row r="201" spans="1:2" ht="14.25" x14ac:dyDescent="0.2">
      <c r="A201" s="1"/>
      <c r="B201" s="1"/>
    </row>
    <row r="202" spans="1:2" ht="14.25" x14ac:dyDescent="0.2">
      <c r="A202" s="1"/>
      <c r="B202" s="1"/>
    </row>
    <row r="203" spans="1:2" ht="14.25" x14ac:dyDescent="0.2">
      <c r="A203" s="1"/>
      <c r="B203" s="1"/>
    </row>
    <row r="204" spans="1:2" ht="14.25" x14ac:dyDescent="0.2">
      <c r="A204" s="1"/>
      <c r="B204" s="1"/>
    </row>
    <row r="205" spans="1:2" ht="14.25" x14ac:dyDescent="0.2">
      <c r="A205" s="1"/>
      <c r="B205" s="1"/>
    </row>
    <row r="206" spans="1:2" ht="14.25" x14ac:dyDescent="0.2">
      <c r="A206" s="1"/>
      <c r="B206" s="1"/>
    </row>
    <row r="207" spans="1:2" ht="14.25" x14ac:dyDescent="0.2">
      <c r="A207" s="1"/>
      <c r="B207" s="1"/>
    </row>
    <row r="208" spans="1:2" ht="14.25" x14ac:dyDescent="0.2">
      <c r="A208" s="1"/>
      <c r="B208" s="1"/>
    </row>
    <row r="209" spans="1:2" ht="14.25" x14ac:dyDescent="0.2">
      <c r="A209" s="1"/>
      <c r="B209" s="1"/>
    </row>
    <row r="210" spans="1:2" ht="14.25" x14ac:dyDescent="0.2">
      <c r="A210" s="1"/>
      <c r="B210" s="1"/>
    </row>
    <row r="211" spans="1:2" ht="14.25" x14ac:dyDescent="0.2">
      <c r="A211" s="1"/>
      <c r="B211" s="1"/>
    </row>
    <row r="212" spans="1:2" ht="14.25" x14ac:dyDescent="0.2">
      <c r="A212" s="1"/>
      <c r="B212" s="1"/>
    </row>
    <row r="213" spans="1:2" ht="14.25" x14ac:dyDescent="0.2">
      <c r="A213" s="1"/>
      <c r="B213" s="1"/>
    </row>
    <row r="214" spans="1:2" ht="14.25" x14ac:dyDescent="0.2">
      <c r="A214" s="1"/>
      <c r="B214" s="1"/>
    </row>
    <row r="215" spans="1:2" ht="14.25" x14ac:dyDescent="0.2">
      <c r="A215" s="1"/>
      <c r="B215" s="1"/>
    </row>
    <row r="216" spans="1:2" ht="14.25" x14ac:dyDescent="0.2">
      <c r="A216" s="1"/>
      <c r="B216" s="1"/>
    </row>
    <row r="217" spans="1:2" ht="14.25" x14ac:dyDescent="0.2">
      <c r="A217" s="1"/>
      <c r="B217" s="1"/>
    </row>
    <row r="218" spans="1:2" ht="14.25" x14ac:dyDescent="0.2">
      <c r="A218" s="1"/>
      <c r="B218" s="1"/>
    </row>
    <row r="219" spans="1:2" ht="14.25" x14ac:dyDescent="0.2">
      <c r="A219" s="1"/>
      <c r="B219" s="1"/>
    </row>
    <row r="220" spans="1:2" ht="14.25" x14ac:dyDescent="0.2">
      <c r="A220" s="1"/>
      <c r="B220" s="1"/>
    </row>
    <row r="221" spans="1:2" ht="14.25" x14ac:dyDescent="0.2">
      <c r="A221" s="1"/>
      <c r="B221" s="1"/>
    </row>
    <row r="222" spans="1:2" ht="14.25" x14ac:dyDescent="0.2">
      <c r="A222" s="1"/>
      <c r="B222" s="1"/>
    </row>
    <row r="223" spans="1:2" ht="14.25" x14ac:dyDescent="0.2">
      <c r="A223" s="1"/>
      <c r="B223" s="1"/>
    </row>
    <row r="224" spans="1:2" ht="14.25" x14ac:dyDescent="0.2">
      <c r="A224" s="1"/>
      <c r="B224" s="1"/>
    </row>
    <row r="225" spans="1:2" ht="14.25" x14ac:dyDescent="0.2">
      <c r="A225" s="1"/>
      <c r="B225" s="1"/>
    </row>
    <row r="226" spans="1:2" ht="14.25" x14ac:dyDescent="0.2">
      <c r="A226" s="1"/>
      <c r="B226" s="1"/>
    </row>
    <row r="227" spans="1:2" ht="14.25" x14ac:dyDescent="0.2">
      <c r="A227" s="1"/>
      <c r="B227" s="1"/>
    </row>
    <row r="228" spans="1:2" ht="14.25" x14ac:dyDescent="0.2">
      <c r="A228" s="1"/>
      <c r="B228" s="1"/>
    </row>
    <row r="229" spans="1:2" ht="14.25" x14ac:dyDescent="0.2">
      <c r="A229" s="1"/>
      <c r="B229" s="1"/>
    </row>
    <row r="230" spans="1:2" ht="14.25" x14ac:dyDescent="0.2">
      <c r="A230" s="1"/>
      <c r="B230" s="1"/>
    </row>
    <row r="231" spans="1:2" ht="14.25" x14ac:dyDescent="0.2">
      <c r="A231" s="1"/>
      <c r="B231" s="1"/>
    </row>
    <row r="232" spans="1:2" ht="14.25" x14ac:dyDescent="0.2">
      <c r="A232" s="1"/>
      <c r="B232" s="1"/>
    </row>
    <row r="233" spans="1:2" ht="14.25" x14ac:dyDescent="0.2">
      <c r="A233" s="1"/>
      <c r="B233" s="1"/>
    </row>
    <row r="234" spans="1:2" ht="14.25" x14ac:dyDescent="0.2">
      <c r="A234" s="1"/>
      <c r="B234" s="1"/>
    </row>
    <row r="235" spans="1:2" ht="14.25" x14ac:dyDescent="0.2">
      <c r="A235" s="1"/>
      <c r="B235" s="1"/>
    </row>
    <row r="236" spans="1:2" ht="14.25" x14ac:dyDescent="0.2">
      <c r="A236" s="1"/>
      <c r="B236" s="1"/>
    </row>
    <row r="237" spans="1:2" ht="14.25" x14ac:dyDescent="0.2">
      <c r="A237" s="1"/>
      <c r="B237" s="1"/>
    </row>
    <row r="238" spans="1:2" ht="14.25" x14ac:dyDescent="0.2">
      <c r="A238" s="1"/>
      <c r="B238" s="1"/>
    </row>
    <row r="239" spans="1:2" ht="14.25" x14ac:dyDescent="0.2">
      <c r="A239" s="1"/>
      <c r="B239" s="1"/>
    </row>
    <row r="240" spans="1:2" ht="14.25" x14ac:dyDescent="0.2">
      <c r="A240" s="1"/>
      <c r="B240" s="1"/>
    </row>
    <row r="241" spans="1:2" ht="14.25" x14ac:dyDescent="0.2">
      <c r="A241" s="1"/>
      <c r="B241" s="1"/>
    </row>
    <row r="242" spans="1:2" ht="14.25" x14ac:dyDescent="0.2">
      <c r="A242" s="1"/>
      <c r="B242" s="1"/>
    </row>
    <row r="243" spans="1:2" ht="14.25" x14ac:dyDescent="0.2">
      <c r="A243" s="1"/>
      <c r="B243" s="1"/>
    </row>
    <row r="244" spans="1:2" ht="14.25" x14ac:dyDescent="0.2">
      <c r="A244" s="1"/>
      <c r="B244" s="1"/>
    </row>
    <row r="245" spans="1:2" ht="14.25" x14ac:dyDescent="0.2">
      <c r="A245" s="1"/>
      <c r="B245" s="1"/>
    </row>
    <row r="246" spans="1:2" ht="14.25" x14ac:dyDescent="0.2">
      <c r="A246" s="1"/>
      <c r="B246" s="1"/>
    </row>
    <row r="247" spans="1:2" ht="14.25" x14ac:dyDescent="0.2">
      <c r="A247" s="1"/>
      <c r="B247" s="1"/>
    </row>
    <row r="248" spans="1:2" ht="14.25" x14ac:dyDescent="0.2">
      <c r="A248" s="1"/>
      <c r="B248" s="1"/>
    </row>
    <row r="249" spans="1:2" ht="14.25" x14ac:dyDescent="0.2">
      <c r="A249" s="1"/>
      <c r="B249" s="1"/>
    </row>
    <row r="250" spans="1:2" ht="14.25" x14ac:dyDescent="0.2">
      <c r="A250" s="1"/>
      <c r="B250" s="1"/>
    </row>
    <row r="251" spans="1:2" ht="14.25" x14ac:dyDescent="0.2">
      <c r="A251" s="1"/>
      <c r="B251" s="1"/>
    </row>
    <row r="252" spans="1:2" ht="14.25" x14ac:dyDescent="0.2">
      <c r="A252" s="1"/>
      <c r="B252" s="1"/>
    </row>
    <row r="253" spans="1:2" ht="14.25" x14ac:dyDescent="0.2">
      <c r="A253" s="1"/>
      <c r="B253" s="1"/>
    </row>
    <row r="254" spans="1:2" ht="14.25" x14ac:dyDescent="0.2">
      <c r="A254" s="1"/>
      <c r="B254" s="1"/>
    </row>
    <row r="255" spans="1:2" ht="14.25" x14ac:dyDescent="0.2">
      <c r="A255" s="1"/>
      <c r="B255" s="1"/>
    </row>
    <row r="256" spans="1:2" ht="14.25" x14ac:dyDescent="0.2">
      <c r="A256" s="1"/>
      <c r="B256" s="1"/>
    </row>
    <row r="257" spans="1:2" ht="14.25" x14ac:dyDescent="0.2">
      <c r="A257" s="1"/>
      <c r="B257" s="1"/>
    </row>
    <row r="258" spans="1:2" ht="14.25" x14ac:dyDescent="0.2">
      <c r="A258" s="1"/>
      <c r="B258" s="1"/>
    </row>
    <row r="259" spans="1:2" ht="14.25" x14ac:dyDescent="0.2">
      <c r="A259" s="1"/>
      <c r="B259" s="1"/>
    </row>
    <row r="260" spans="1:2" ht="14.25" x14ac:dyDescent="0.2">
      <c r="A260" s="1"/>
      <c r="B260" s="1"/>
    </row>
    <row r="261" spans="1:2" ht="14.25" x14ac:dyDescent="0.2">
      <c r="A261" s="1"/>
      <c r="B261" s="1"/>
    </row>
    <row r="262" spans="1:2" ht="14.25" x14ac:dyDescent="0.2">
      <c r="A262" s="1"/>
      <c r="B262" s="1"/>
    </row>
    <row r="263" spans="1:2" ht="14.25" x14ac:dyDescent="0.2">
      <c r="A263" s="1"/>
      <c r="B263" s="1"/>
    </row>
    <row r="264" spans="1:2" ht="14.25" x14ac:dyDescent="0.2">
      <c r="A264" s="1"/>
      <c r="B264" s="1"/>
    </row>
    <row r="265" spans="1:2" ht="14.25" x14ac:dyDescent="0.2">
      <c r="A265" s="1"/>
      <c r="B265" s="1"/>
    </row>
    <row r="266" spans="1:2" ht="14.25" x14ac:dyDescent="0.2">
      <c r="A266" s="1"/>
      <c r="B266" s="1"/>
    </row>
    <row r="267" spans="1:2" ht="14.25" x14ac:dyDescent="0.2">
      <c r="A267" s="1"/>
      <c r="B267" s="1"/>
    </row>
    <row r="268" spans="1:2" ht="14.25" x14ac:dyDescent="0.2">
      <c r="A268" s="1"/>
      <c r="B268" s="1"/>
    </row>
    <row r="269" spans="1:2" ht="14.25" x14ac:dyDescent="0.2">
      <c r="A269" s="1"/>
      <c r="B269" s="1"/>
    </row>
    <row r="270" spans="1:2" ht="14.25" x14ac:dyDescent="0.2">
      <c r="A270" s="1"/>
      <c r="B270" s="1"/>
    </row>
    <row r="271" spans="1:2" ht="14.25" x14ac:dyDescent="0.2">
      <c r="A271" s="1"/>
      <c r="B271" s="1"/>
    </row>
    <row r="272" spans="1:2" ht="14.25" x14ac:dyDescent="0.2">
      <c r="A272" s="1"/>
      <c r="B272" s="1"/>
    </row>
    <row r="273" spans="1:2" ht="14.25" x14ac:dyDescent="0.2">
      <c r="A273" s="1"/>
      <c r="B273" s="1"/>
    </row>
    <row r="274" spans="1:2" ht="14.25" x14ac:dyDescent="0.2">
      <c r="A274" s="1"/>
      <c r="B274" s="1"/>
    </row>
    <row r="275" spans="1:2" ht="14.25" x14ac:dyDescent="0.2">
      <c r="A275" s="1"/>
      <c r="B275" s="1"/>
    </row>
    <row r="276" spans="1:2" ht="14.25" x14ac:dyDescent="0.2">
      <c r="A276" s="1"/>
      <c r="B276" s="1"/>
    </row>
    <row r="277" spans="1:2" ht="14.25" x14ac:dyDescent="0.2">
      <c r="A277" s="1"/>
      <c r="B277" s="1"/>
    </row>
    <row r="278" spans="1:2" ht="14.25" x14ac:dyDescent="0.2">
      <c r="A278" s="1"/>
      <c r="B278" s="1"/>
    </row>
    <row r="279" spans="1:2" ht="14.25" x14ac:dyDescent="0.2">
      <c r="A279" s="1"/>
      <c r="B279" s="1"/>
    </row>
    <row r="280" spans="1:2" ht="14.25" x14ac:dyDescent="0.2">
      <c r="A280" s="1"/>
      <c r="B280" s="1"/>
    </row>
    <row r="281" spans="1:2" ht="14.25" x14ac:dyDescent="0.2">
      <c r="A281" s="1"/>
      <c r="B281" s="1"/>
    </row>
    <row r="282" spans="1:2" ht="14.25" x14ac:dyDescent="0.2">
      <c r="A282" s="1"/>
      <c r="B282" s="1"/>
    </row>
    <row r="283" spans="1:2" ht="14.25" x14ac:dyDescent="0.2">
      <c r="A283" s="1"/>
      <c r="B283" s="1"/>
    </row>
    <row r="284" spans="1:2" ht="14.25" x14ac:dyDescent="0.2">
      <c r="A284" s="1"/>
      <c r="B284" s="1"/>
    </row>
    <row r="285" spans="1:2" ht="14.25" x14ac:dyDescent="0.2">
      <c r="A285" s="1"/>
      <c r="B285" s="1"/>
    </row>
    <row r="286" spans="1:2" ht="14.25" x14ac:dyDescent="0.2">
      <c r="A286" s="1"/>
      <c r="B286" s="1"/>
    </row>
    <row r="287" spans="1:2" ht="14.25" x14ac:dyDescent="0.2">
      <c r="A287" s="1"/>
      <c r="B287" s="1"/>
    </row>
    <row r="288" spans="1:2" ht="14.25" x14ac:dyDescent="0.2">
      <c r="A288" s="1"/>
      <c r="B288" s="1"/>
    </row>
    <row r="289" spans="1:2" ht="14.25" x14ac:dyDescent="0.2">
      <c r="A289" s="1"/>
      <c r="B289" s="1"/>
    </row>
    <row r="290" spans="1:2" ht="14.25" x14ac:dyDescent="0.2">
      <c r="A290" s="1"/>
      <c r="B290" s="1"/>
    </row>
    <row r="291" spans="1:2" ht="14.25" x14ac:dyDescent="0.2">
      <c r="A291" s="1"/>
      <c r="B291" s="1"/>
    </row>
    <row r="292" spans="1:2" ht="14.25" x14ac:dyDescent="0.2">
      <c r="A292" s="1"/>
      <c r="B292" s="1"/>
    </row>
    <row r="293" spans="1:2" ht="14.25" x14ac:dyDescent="0.2">
      <c r="A293" s="1"/>
      <c r="B293" s="1"/>
    </row>
    <row r="294" spans="1:2" ht="14.25" x14ac:dyDescent="0.2">
      <c r="A294" s="1"/>
      <c r="B294" s="1"/>
    </row>
    <row r="295" spans="1:2" ht="14.25" x14ac:dyDescent="0.2">
      <c r="A295" s="1"/>
      <c r="B295" s="1"/>
    </row>
    <row r="296" spans="1:2" ht="14.25" x14ac:dyDescent="0.2">
      <c r="A296" s="1"/>
      <c r="B296" s="1"/>
    </row>
    <row r="297" spans="1:2" ht="14.25" x14ac:dyDescent="0.2">
      <c r="A297" s="1"/>
      <c r="B297" s="1"/>
    </row>
    <row r="298" spans="1:2" ht="14.25" x14ac:dyDescent="0.2">
      <c r="A298" s="1"/>
      <c r="B298" s="1"/>
    </row>
    <row r="299" spans="1:2" ht="14.25" x14ac:dyDescent="0.2">
      <c r="A299" s="1"/>
      <c r="B299" s="1"/>
    </row>
    <row r="300" spans="1:2" ht="14.25" x14ac:dyDescent="0.2">
      <c r="A300" s="1"/>
      <c r="B300" s="1"/>
    </row>
    <row r="301" spans="1:2" ht="14.25" x14ac:dyDescent="0.2">
      <c r="A301" s="1"/>
      <c r="B301" s="1"/>
    </row>
    <row r="302" spans="1:2" ht="14.25" x14ac:dyDescent="0.2">
      <c r="A302" s="1"/>
      <c r="B302" s="1"/>
    </row>
    <row r="303" spans="1:2" ht="14.25" x14ac:dyDescent="0.2">
      <c r="A303" s="1"/>
      <c r="B303" s="1"/>
    </row>
    <row r="304" spans="1:2" ht="14.25" x14ac:dyDescent="0.2">
      <c r="A304" s="1"/>
      <c r="B304" s="1"/>
    </row>
    <row r="305" spans="1:2" ht="14.25" x14ac:dyDescent="0.2">
      <c r="A305" s="1"/>
      <c r="B305" s="1"/>
    </row>
    <row r="306" spans="1:2" ht="14.25" x14ac:dyDescent="0.2">
      <c r="A306" s="1"/>
      <c r="B306" s="1"/>
    </row>
    <row r="307" spans="1:2" ht="14.25" x14ac:dyDescent="0.2">
      <c r="A307" s="1"/>
      <c r="B307" s="1"/>
    </row>
    <row r="308" spans="1:2" ht="14.25" x14ac:dyDescent="0.2">
      <c r="A308" s="1"/>
      <c r="B308" s="1"/>
    </row>
    <row r="309" spans="1:2" ht="14.25" x14ac:dyDescent="0.2">
      <c r="A309" s="1"/>
      <c r="B309" s="1"/>
    </row>
    <row r="310" spans="1:2" ht="14.25" x14ac:dyDescent="0.2">
      <c r="A310" s="1"/>
      <c r="B310" s="1"/>
    </row>
    <row r="311" spans="1:2" ht="14.25" x14ac:dyDescent="0.2">
      <c r="A311" s="1"/>
      <c r="B311" s="1"/>
    </row>
    <row r="312" spans="1:2" ht="14.25" x14ac:dyDescent="0.2">
      <c r="A312" s="1"/>
      <c r="B312" s="1"/>
    </row>
    <row r="313" spans="1:2" ht="14.25" x14ac:dyDescent="0.2">
      <c r="A313" s="1"/>
      <c r="B313" s="1"/>
    </row>
    <row r="314" spans="1:2" ht="14.25" x14ac:dyDescent="0.2">
      <c r="A314" s="1"/>
      <c r="B314" s="1"/>
    </row>
    <row r="315" spans="1:2" ht="14.25" x14ac:dyDescent="0.2">
      <c r="A315" s="1"/>
      <c r="B315" s="1"/>
    </row>
    <row r="316" spans="1:2" ht="14.25" x14ac:dyDescent="0.2">
      <c r="A316" s="1"/>
      <c r="B316" s="1"/>
    </row>
    <row r="317" spans="1:2" ht="14.25" x14ac:dyDescent="0.2">
      <c r="A317" s="1"/>
      <c r="B317" s="1"/>
    </row>
    <row r="318" spans="1:2" ht="14.25" x14ac:dyDescent="0.2">
      <c r="A318" s="1"/>
      <c r="B318" s="1"/>
    </row>
    <row r="319" spans="1:2" ht="14.25" x14ac:dyDescent="0.2">
      <c r="A319" s="1"/>
      <c r="B319" s="1"/>
    </row>
    <row r="320" spans="1:2" ht="14.25" x14ac:dyDescent="0.2">
      <c r="A320" s="1"/>
      <c r="B320" s="1"/>
    </row>
    <row r="321" spans="1:2" ht="14.25" x14ac:dyDescent="0.2">
      <c r="A321" s="1"/>
      <c r="B321" s="1"/>
    </row>
    <row r="322" spans="1:2" ht="14.25" x14ac:dyDescent="0.2">
      <c r="A322" s="1"/>
      <c r="B322" s="1"/>
    </row>
    <row r="323" spans="1:2" ht="14.25" x14ac:dyDescent="0.2">
      <c r="A323" s="1"/>
      <c r="B323" s="1"/>
    </row>
    <row r="324" spans="1:2" ht="14.25" x14ac:dyDescent="0.2">
      <c r="A324" s="1"/>
      <c r="B324" s="1"/>
    </row>
    <row r="325" spans="1:2" ht="14.25" x14ac:dyDescent="0.2">
      <c r="A325" s="1"/>
      <c r="B325" s="1"/>
    </row>
    <row r="326" spans="1:2" ht="14.25" x14ac:dyDescent="0.2">
      <c r="A326" s="1"/>
      <c r="B326" s="1"/>
    </row>
    <row r="327" spans="1:2" ht="14.25" x14ac:dyDescent="0.2">
      <c r="A327" s="1"/>
      <c r="B327" s="1"/>
    </row>
    <row r="328" spans="1:2" ht="14.25" x14ac:dyDescent="0.2">
      <c r="A328" s="1"/>
      <c r="B328" s="1"/>
    </row>
    <row r="329" spans="1:2" ht="14.25" x14ac:dyDescent="0.2">
      <c r="A329" s="1"/>
      <c r="B329" s="1"/>
    </row>
    <row r="330" spans="1:2" ht="14.25" x14ac:dyDescent="0.2">
      <c r="A330" s="1"/>
      <c r="B330" s="1"/>
    </row>
    <row r="331" spans="1:2" ht="14.25" x14ac:dyDescent="0.2">
      <c r="A331" s="1"/>
      <c r="B331" s="1"/>
    </row>
    <row r="332" spans="1:2" ht="14.25" x14ac:dyDescent="0.2">
      <c r="A332" s="1"/>
      <c r="B332" s="1"/>
    </row>
    <row r="333" spans="1:2" ht="14.25" x14ac:dyDescent="0.2">
      <c r="A333" s="1"/>
      <c r="B333" s="1"/>
    </row>
    <row r="334" spans="1:2" ht="14.25" x14ac:dyDescent="0.2">
      <c r="A334" s="1"/>
      <c r="B334" s="1"/>
    </row>
    <row r="335" spans="1:2" ht="14.25" x14ac:dyDescent="0.2">
      <c r="A335" s="1"/>
      <c r="B335" s="1"/>
    </row>
    <row r="336" spans="1:2" ht="14.25" x14ac:dyDescent="0.2">
      <c r="A336" s="1"/>
      <c r="B336" s="1"/>
    </row>
    <row r="337" spans="1:2" ht="14.25" x14ac:dyDescent="0.2">
      <c r="A337" s="1"/>
      <c r="B337" s="1"/>
    </row>
    <row r="338" spans="1:2" ht="14.25" x14ac:dyDescent="0.2">
      <c r="A338" s="1"/>
      <c r="B338" s="1"/>
    </row>
    <row r="339" spans="1:2" ht="14.25" x14ac:dyDescent="0.2">
      <c r="A339" s="1"/>
      <c r="B339" s="1"/>
    </row>
    <row r="340" spans="1:2" ht="14.25" x14ac:dyDescent="0.2">
      <c r="A340" s="1"/>
      <c r="B340" s="1"/>
    </row>
    <row r="341" spans="1:2" ht="14.25" x14ac:dyDescent="0.2">
      <c r="A341" s="1"/>
      <c r="B341" s="1"/>
    </row>
    <row r="342" spans="1:2" ht="14.25" x14ac:dyDescent="0.2">
      <c r="A342" s="1"/>
      <c r="B342" s="1"/>
    </row>
    <row r="343" spans="1:2" ht="14.25" x14ac:dyDescent="0.2">
      <c r="A343" s="1"/>
      <c r="B343" s="1"/>
    </row>
    <row r="344" spans="1:2" ht="14.25" x14ac:dyDescent="0.2">
      <c r="A344" s="1"/>
      <c r="B344" s="1"/>
    </row>
    <row r="345" spans="1:2" ht="14.25" x14ac:dyDescent="0.2">
      <c r="A345" s="1"/>
      <c r="B345" s="1"/>
    </row>
    <row r="346" spans="1:2" ht="14.25" x14ac:dyDescent="0.2">
      <c r="A346" s="1"/>
      <c r="B346" s="1"/>
    </row>
    <row r="347" spans="1:2" ht="14.25" x14ac:dyDescent="0.2">
      <c r="A347" s="1"/>
      <c r="B347" s="1"/>
    </row>
    <row r="348" spans="1:2" ht="14.25" x14ac:dyDescent="0.2">
      <c r="A348" s="1"/>
      <c r="B348" s="1"/>
    </row>
    <row r="349" spans="1:2" ht="14.25" x14ac:dyDescent="0.2">
      <c r="A349" s="1"/>
      <c r="B349" s="1"/>
    </row>
    <row r="350" spans="1:2" ht="14.25" x14ac:dyDescent="0.2">
      <c r="A350" s="1"/>
      <c r="B350" s="1"/>
    </row>
    <row r="351" spans="1:2" ht="14.25" x14ac:dyDescent="0.2">
      <c r="A351" s="1"/>
      <c r="B351" s="1"/>
    </row>
    <row r="352" spans="1:2" ht="14.25" x14ac:dyDescent="0.2">
      <c r="A352" s="1"/>
      <c r="B352" s="1"/>
    </row>
    <row r="353" spans="1:2" ht="14.25" x14ac:dyDescent="0.2">
      <c r="A353" s="1"/>
      <c r="B353" s="1"/>
    </row>
    <row r="354" spans="1:2" ht="14.25" x14ac:dyDescent="0.2">
      <c r="A354" s="1"/>
      <c r="B354" s="1"/>
    </row>
    <row r="355" spans="1:2" ht="14.25" x14ac:dyDescent="0.2">
      <c r="A355" s="1"/>
      <c r="B355" s="1"/>
    </row>
    <row r="356" spans="1:2" ht="14.25" x14ac:dyDescent="0.2">
      <c r="A356" s="1"/>
      <c r="B356" s="1"/>
    </row>
    <row r="357" spans="1:2" ht="14.25" x14ac:dyDescent="0.2">
      <c r="A357" s="1"/>
      <c r="B357" s="1"/>
    </row>
    <row r="358" spans="1:2" ht="14.25" x14ac:dyDescent="0.2">
      <c r="A358" s="1"/>
      <c r="B358" s="1"/>
    </row>
    <row r="359" spans="1:2" ht="14.25" x14ac:dyDescent="0.2">
      <c r="A359" s="1"/>
      <c r="B359" s="1"/>
    </row>
    <row r="360" spans="1:2" ht="14.25" x14ac:dyDescent="0.2">
      <c r="A360" s="1"/>
      <c r="B360" s="1"/>
    </row>
    <row r="361" spans="1:2" ht="14.25" x14ac:dyDescent="0.2">
      <c r="A361" s="1"/>
      <c r="B361" s="1"/>
    </row>
    <row r="362" spans="1:2" ht="14.25" x14ac:dyDescent="0.2">
      <c r="A362" s="1"/>
      <c r="B362" s="1"/>
    </row>
    <row r="363" spans="1:2" ht="14.25" x14ac:dyDescent="0.2">
      <c r="A363" s="1"/>
      <c r="B363" s="1"/>
    </row>
    <row r="364" spans="1:2" ht="14.25" x14ac:dyDescent="0.2">
      <c r="A364" s="1"/>
      <c r="B364" s="1"/>
    </row>
    <row r="365" spans="1:2" ht="14.25" x14ac:dyDescent="0.2">
      <c r="A365" s="1"/>
      <c r="B365" s="1"/>
    </row>
    <row r="366" spans="1:2" ht="14.25" x14ac:dyDescent="0.2">
      <c r="A366" s="1"/>
      <c r="B366" s="1"/>
    </row>
    <row r="367" spans="1:2" ht="14.25" x14ac:dyDescent="0.2">
      <c r="A367" s="1"/>
      <c r="B367" s="1"/>
    </row>
    <row r="368" spans="1:2" ht="14.25" x14ac:dyDescent="0.2">
      <c r="A368" s="1"/>
      <c r="B368" s="1"/>
    </row>
    <row r="369" spans="1:2" ht="14.25" x14ac:dyDescent="0.2">
      <c r="A369" s="1"/>
      <c r="B369" s="1"/>
    </row>
    <row r="370" spans="1:2" ht="14.25" x14ac:dyDescent="0.2">
      <c r="A370" s="1"/>
      <c r="B370" s="1"/>
    </row>
    <row r="371" spans="1:2" ht="14.25" x14ac:dyDescent="0.2">
      <c r="A371" s="1"/>
      <c r="B371" s="1"/>
    </row>
    <row r="372" spans="1:2" ht="14.25" x14ac:dyDescent="0.2">
      <c r="A372" s="1"/>
      <c r="B372" s="1"/>
    </row>
    <row r="373" spans="1:2" ht="14.25" x14ac:dyDescent="0.2">
      <c r="A373" s="1"/>
      <c r="B373" s="1"/>
    </row>
    <row r="374" spans="1:2" ht="14.25" x14ac:dyDescent="0.2">
      <c r="A374" s="1"/>
      <c r="B374" s="1"/>
    </row>
    <row r="375" spans="1:2" ht="14.25" x14ac:dyDescent="0.2">
      <c r="A375" s="1"/>
      <c r="B375" s="1"/>
    </row>
    <row r="376" spans="1:2" ht="14.25" x14ac:dyDescent="0.2">
      <c r="A376" s="1"/>
      <c r="B376" s="1"/>
    </row>
    <row r="377" spans="1:2" ht="14.25" x14ac:dyDescent="0.2">
      <c r="A377" s="1"/>
      <c r="B377" s="1"/>
    </row>
    <row r="378" spans="1:2" ht="14.25" x14ac:dyDescent="0.2">
      <c r="A378" s="1"/>
      <c r="B378" s="1"/>
    </row>
    <row r="379" spans="1:2" ht="14.25" x14ac:dyDescent="0.2">
      <c r="A379" s="1"/>
      <c r="B379" s="1"/>
    </row>
    <row r="380" spans="1:2" ht="14.25" x14ac:dyDescent="0.2">
      <c r="A380" s="1"/>
      <c r="B380" s="1"/>
    </row>
    <row r="381" spans="1:2" ht="14.25" x14ac:dyDescent="0.2">
      <c r="A381" s="1"/>
      <c r="B381" s="1"/>
    </row>
    <row r="382" spans="1:2" ht="14.25" x14ac:dyDescent="0.2">
      <c r="A382" s="1"/>
      <c r="B382" s="1"/>
    </row>
    <row r="383" spans="1:2" ht="14.25" x14ac:dyDescent="0.2">
      <c r="A383" s="1"/>
      <c r="B383" s="1"/>
    </row>
    <row r="384" spans="1:2" ht="14.25" x14ac:dyDescent="0.2">
      <c r="A384" s="1"/>
      <c r="B384" s="1"/>
    </row>
    <row r="385" spans="1:2" ht="14.25" x14ac:dyDescent="0.2">
      <c r="A385" s="1"/>
      <c r="B385" s="1"/>
    </row>
    <row r="386" spans="1:2" ht="14.25" x14ac:dyDescent="0.2">
      <c r="A386" s="1"/>
      <c r="B386" s="1"/>
    </row>
    <row r="387" spans="1:2" ht="14.25" x14ac:dyDescent="0.2">
      <c r="A387" s="1"/>
      <c r="B387" s="1"/>
    </row>
    <row r="388" spans="1:2" ht="14.25" x14ac:dyDescent="0.2">
      <c r="A388" s="1"/>
      <c r="B388" s="1"/>
    </row>
    <row r="389" spans="1:2" ht="14.25" x14ac:dyDescent="0.2">
      <c r="A389" s="1"/>
      <c r="B389" s="1"/>
    </row>
    <row r="390" spans="1:2" ht="14.25" x14ac:dyDescent="0.2">
      <c r="A390" s="1"/>
      <c r="B390" s="1"/>
    </row>
    <row r="391" spans="1:2" ht="14.25" x14ac:dyDescent="0.2">
      <c r="A391" s="1"/>
      <c r="B391" s="1"/>
    </row>
    <row r="392" spans="1:2" ht="14.25" x14ac:dyDescent="0.2">
      <c r="A392" s="1"/>
      <c r="B392" s="1"/>
    </row>
    <row r="393" spans="1:2" ht="14.25" x14ac:dyDescent="0.2">
      <c r="A393" s="1"/>
      <c r="B393" s="1"/>
    </row>
    <row r="394" spans="1:2" ht="14.25" x14ac:dyDescent="0.2">
      <c r="A394" s="1"/>
      <c r="B394" s="1"/>
    </row>
    <row r="395" spans="1:2" ht="14.25" x14ac:dyDescent="0.2">
      <c r="A395" s="1"/>
      <c r="B395" s="1"/>
    </row>
    <row r="396" spans="1:2" ht="14.25" x14ac:dyDescent="0.2">
      <c r="A396" s="1"/>
      <c r="B396" s="1"/>
    </row>
    <row r="397" spans="1:2" ht="14.25" x14ac:dyDescent="0.2">
      <c r="A397" s="1"/>
      <c r="B397" s="1"/>
    </row>
    <row r="398" spans="1:2" ht="14.25" x14ac:dyDescent="0.2">
      <c r="A398" s="1"/>
      <c r="B398" s="1"/>
    </row>
    <row r="399" spans="1:2" ht="14.25" x14ac:dyDescent="0.2">
      <c r="A399" s="1"/>
      <c r="B399" s="1"/>
    </row>
    <row r="400" spans="1:2" ht="14.25" x14ac:dyDescent="0.2">
      <c r="A400" s="1"/>
      <c r="B400" s="1"/>
    </row>
    <row r="401" spans="1:2" ht="14.25" x14ac:dyDescent="0.2">
      <c r="A401" s="1"/>
      <c r="B401" s="1"/>
    </row>
    <row r="402" spans="1:2" ht="14.25" x14ac:dyDescent="0.2">
      <c r="A402" s="1"/>
      <c r="B402" s="1"/>
    </row>
    <row r="403" spans="1:2" ht="14.25" x14ac:dyDescent="0.2">
      <c r="A403" s="1"/>
      <c r="B403" s="1"/>
    </row>
    <row r="404" spans="1:2" ht="14.25" x14ac:dyDescent="0.2">
      <c r="A404" s="1"/>
      <c r="B404" s="1"/>
    </row>
    <row r="405" spans="1:2" ht="14.25" x14ac:dyDescent="0.2">
      <c r="A405" s="1"/>
      <c r="B405" s="1"/>
    </row>
    <row r="406" spans="1:2" ht="14.25" x14ac:dyDescent="0.2">
      <c r="A406" s="1"/>
      <c r="B406" s="1"/>
    </row>
    <row r="407" spans="1:2" ht="14.25" x14ac:dyDescent="0.2">
      <c r="A407" s="1"/>
      <c r="B407" s="1"/>
    </row>
    <row r="408" spans="1:2" ht="14.25" x14ac:dyDescent="0.2">
      <c r="A408" s="1"/>
      <c r="B408" s="1"/>
    </row>
    <row r="409" spans="1:2" ht="14.25" x14ac:dyDescent="0.2">
      <c r="A409" s="1"/>
      <c r="B409" s="1"/>
    </row>
    <row r="410" spans="1:2" ht="14.25" x14ac:dyDescent="0.2">
      <c r="A410" s="1"/>
      <c r="B410" s="1"/>
    </row>
    <row r="411" spans="1:2" ht="14.25" x14ac:dyDescent="0.2">
      <c r="A411" s="1"/>
      <c r="B411" s="1"/>
    </row>
    <row r="412" spans="1:2" ht="14.25" x14ac:dyDescent="0.2">
      <c r="A412" s="1"/>
      <c r="B412" s="1"/>
    </row>
    <row r="413" spans="1:2" ht="14.25" x14ac:dyDescent="0.2">
      <c r="A413" s="1"/>
      <c r="B413" s="1"/>
    </row>
    <row r="414" spans="1:2" ht="14.25" x14ac:dyDescent="0.2">
      <c r="A414" s="1"/>
      <c r="B414" s="1"/>
    </row>
    <row r="415" spans="1:2" ht="14.25" x14ac:dyDescent="0.2">
      <c r="A415" s="1"/>
      <c r="B415" s="1"/>
    </row>
    <row r="416" spans="1:2" ht="14.25" x14ac:dyDescent="0.2">
      <c r="A416" s="1"/>
      <c r="B416" s="1"/>
    </row>
    <row r="417" spans="1:2" ht="14.25" x14ac:dyDescent="0.2">
      <c r="A417" s="1"/>
      <c r="B417" s="1"/>
    </row>
    <row r="418" spans="1:2" ht="14.25" x14ac:dyDescent="0.2">
      <c r="A418" s="1"/>
      <c r="B418" s="1"/>
    </row>
    <row r="419" spans="1:2" ht="14.25" x14ac:dyDescent="0.2">
      <c r="A419" s="1"/>
      <c r="B419" s="1"/>
    </row>
    <row r="420" spans="1:2" ht="14.25" x14ac:dyDescent="0.2">
      <c r="A420" s="1"/>
      <c r="B420" s="1"/>
    </row>
    <row r="421" spans="1:2" ht="14.25" x14ac:dyDescent="0.2">
      <c r="A421" s="1"/>
      <c r="B421" s="1"/>
    </row>
    <row r="422" spans="1:2" ht="14.25" x14ac:dyDescent="0.2">
      <c r="A422" s="1"/>
      <c r="B422" s="1"/>
    </row>
    <row r="423" spans="1:2" ht="14.25" x14ac:dyDescent="0.2">
      <c r="A423" s="1"/>
      <c r="B423" s="1"/>
    </row>
    <row r="424" spans="1:2" ht="14.25" x14ac:dyDescent="0.2">
      <c r="A424" s="1"/>
      <c r="B424" s="1"/>
    </row>
    <row r="425" spans="1:2" ht="14.25" x14ac:dyDescent="0.2">
      <c r="A425" s="1"/>
      <c r="B425" s="1"/>
    </row>
    <row r="426" spans="1:2" ht="14.25" x14ac:dyDescent="0.2">
      <c r="A426" s="1"/>
      <c r="B426" s="1"/>
    </row>
    <row r="427" spans="1:2" ht="14.25" x14ac:dyDescent="0.2">
      <c r="A427" s="1"/>
      <c r="B427" s="1"/>
    </row>
    <row r="428" spans="1:2" ht="14.25" x14ac:dyDescent="0.2">
      <c r="A428" s="1"/>
      <c r="B428" s="1"/>
    </row>
    <row r="429" spans="1:2" ht="14.25" x14ac:dyDescent="0.2">
      <c r="A429" s="1"/>
      <c r="B429" s="1"/>
    </row>
    <row r="430" spans="1:2" ht="14.25" x14ac:dyDescent="0.2">
      <c r="A430" s="1"/>
      <c r="B430" s="1"/>
    </row>
    <row r="431" spans="1:2" ht="14.25" x14ac:dyDescent="0.2">
      <c r="A431" s="1"/>
      <c r="B431" s="1"/>
    </row>
    <row r="432" spans="1:2" ht="14.25" x14ac:dyDescent="0.2">
      <c r="A432" s="1"/>
      <c r="B432" s="1"/>
    </row>
    <row r="433" spans="1:2" ht="14.25" x14ac:dyDescent="0.2">
      <c r="A433" s="1"/>
      <c r="B433" s="1"/>
    </row>
    <row r="434" spans="1:2" ht="14.25" x14ac:dyDescent="0.2">
      <c r="A434" s="1"/>
      <c r="B434" s="1"/>
    </row>
    <row r="435" spans="1:2" ht="14.25" x14ac:dyDescent="0.2">
      <c r="A435" s="1"/>
      <c r="B435" s="1"/>
    </row>
    <row r="436" spans="1:2" ht="14.25" x14ac:dyDescent="0.2">
      <c r="A436" s="1"/>
      <c r="B436" s="1"/>
    </row>
  </sheetData>
  <mergeCells count="3">
    <mergeCell ref="E60:E61"/>
    <mergeCell ref="C60:C61"/>
    <mergeCell ref="D60:D61"/>
  </mergeCells>
  <phoneticPr fontId="0" type="noConversion"/>
  <pageMargins left="0.39370078740157483" right="0.19685039370078741" top="0" bottom="0" header="0.11811023622047245" footer="0.118110236220472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2016-08-04T04:43:04Z</cp:lastPrinted>
  <dcterms:created xsi:type="dcterms:W3CDTF">1996-10-08T23:32:33Z</dcterms:created>
  <dcterms:modified xsi:type="dcterms:W3CDTF">2019-07-31T07:31:44Z</dcterms:modified>
</cp:coreProperties>
</file>